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os Financieros 2022\3ER TRIMESTRE\"/>
    </mc:Choice>
  </mc:AlternateContent>
  <xr:revisionPtr revIDLastSave="0" documentId="13_ncr:1_{87A9E86B-48A6-4696-A4E3-04559B7D67EB}" xr6:coauthVersionLast="36" xr6:coauthVersionMax="36" xr10:uidLastSave="{00000000-0000-0000-0000-000000000000}"/>
  <bookViews>
    <workbookView xWindow="0" yWindow="0" windowWidth="12660" windowHeight="4095" xr2:uid="{00000000-000D-0000-FFFF-FFFF00000000}"/>
  </bookViews>
  <sheets>
    <sheet name="Estado Analítico de Ingresos" sheetId="9" r:id="rId1"/>
    <sheet name="PRE_CONAC_030_ESTADO_ANALITICO_" sheetId="8" r:id="rId2"/>
    <sheet name="PRE_CONAC_031_ESTADO_ANALITICO_" sheetId="6" r:id="rId3"/>
    <sheet name="PRE_CONAC_032_ESTADO_ANALITICO_" sheetId="1" r:id="rId4"/>
    <sheet name="PRE_CONAC_033_ESTADO_ANALITICO_" sheetId="4" r:id="rId5"/>
    <sheet name="PRE_CONAC_034_ESTADO_ANALITICO_" sheetId="5" r:id="rId6"/>
    <sheet name="PRE_CONAC_035_ESTADO_ANALITICO_" sheetId="7" r:id="rId7"/>
  </sheets>
  <definedNames>
    <definedName name="_xlnm.Print_Area" localSheetId="0">'Estado Analítico de Ingresos'!$A$1:$G$53</definedName>
    <definedName name="_xlnm.Print_Area" localSheetId="1">PRE_CONAC_030_ESTADO_ANALITICO_!$A$1:$P$107</definedName>
    <definedName name="_xlnm.Print_Area" localSheetId="2">PRE_CONAC_031_ESTADO_ANALITICO_!$A$1:$M$42</definedName>
    <definedName name="_xlnm.Print_Area" localSheetId="3">PRE_CONAC_032_ESTADO_ANALITICO_!$A$1:$N$57</definedName>
    <definedName name="_xlnm.Print_Area" localSheetId="4">PRE_CONAC_033_ESTADO_ANALITICO_!$A$1:$N$64</definedName>
    <definedName name="_xlnm.Print_Area" localSheetId="5">PRE_CONAC_034_ESTADO_ANALITICO_!$A$1:$S$71</definedName>
    <definedName name="_xlnm.Print_Area" localSheetId="6">PRE_CONAC_035_ESTADO_ANALITICO_!$A$1:$Q$66</definedName>
    <definedName name="_xlnm.Print_Titles" localSheetId="0">'Estado Analítico de Ingresos'!$1:$4</definedName>
    <definedName name="_xlnm.Print_Titles" localSheetId="1">PRE_CONAC_030_ESTADO_ANALITICO_!$2:$9</definedName>
    <definedName name="_xlnm.Print_Titles" localSheetId="2">PRE_CONAC_031_ESTADO_ANALITICO_!$1:$7</definedName>
    <definedName name="_xlnm.Print_Titles" localSheetId="3">PRE_CONAC_032_ESTADO_ANALITICO_!$1:$6</definedName>
    <definedName name="_xlnm.Print_Titles" localSheetId="6">PRE_CONAC_035_ESTADO_ANALITICO_!$1:$10</definedName>
  </definedNames>
  <calcPr calcId="191029"/>
</workbook>
</file>

<file path=xl/calcChain.xml><?xml version="1.0" encoding="utf-8"?>
<calcChain xmlns="http://schemas.openxmlformats.org/spreadsheetml/2006/main">
  <c r="D8" i="9" l="1"/>
  <c r="D18" i="9" s="1"/>
  <c r="G8" i="9"/>
  <c r="G9" i="9"/>
  <c r="G10" i="9"/>
  <c r="D11" i="9"/>
  <c r="G11" i="9"/>
  <c r="D12" i="9"/>
  <c r="G12" i="9"/>
  <c r="D13" i="9"/>
  <c r="G13" i="9"/>
  <c r="G14" i="9"/>
  <c r="D15" i="9"/>
  <c r="G15" i="9"/>
  <c r="G16" i="9"/>
  <c r="D17" i="9"/>
  <c r="G17" i="9"/>
  <c r="B18" i="9"/>
  <c r="C18" i="9"/>
  <c r="E18" i="9"/>
  <c r="F18" i="9"/>
  <c r="G18" i="9"/>
  <c r="C20" i="9"/>
  <c r="B25" i="9"/>
  <c r="C25" i="9"/>
  <c r="D25" i="9"/>
  <c r="B26" i="9"/>
  <c r="G26" i="9" s="1"/>
  <c r="C26" i="9"/>
  <c r="D26" i="9"/>
  <c r="E26" i="9"/>
  <c r="F26" i="9"/>
  <c r="F25" i="9" s="1"/>
  <c r="B29" i="9"/>
  <c r="C29" i="9"/>
  <c r="D29" i="9"/>
  <c r="E29" i="9"/>
  <c r="F29" i="9"/>
  <c r="G29" i="9"/>
  <c r="B30" i="9"/>
  <c r="B41" i="9" s="1"/>
  <c r="C30" i="9"/>
  <c r="C41" i="9" s="1"/>
  <c r="D30" i="9"/>
  <c r="D41" i="9" s="1"/>
  <c r="E30" i="9"/>
  <c r="E41" i="9" s="1"/>
  <c r="F30" i="9"/>
  <c r="F41" i="9" s="1"/>
  <c r="G30" i="9"/>
  <c r="B31" i="9"/>
  <c r="G31" i="9" s="1"/>
  <c r="C31" i="9"/>
  <c r="D31" i="9"/>
  <c r="E31" i="9"/>
  <c r="E25" i="9" s="1"/>
  <c r="F31" i="9"/>
  <c r="B32" i="9"/>
  <c r="C32" i="9"/>
  <c r="D32" i="9"/>
  <c r="E32" i="9"/>
  <c r="F32" i="9"/>
  <c r="G32" i="9"/>
  <c r="G42" i="9"/>
  <c r="G25" i="9" l="1"/>
  <c r="G41" i="9" s="1"/>
</calcChain>
</file>

<file path=xl/sharedStrings.xml><?xml version="1.0" encoding="utf-8"?>
<sst xmlns="http://schemas.openxmlformats.org/spreadsheetml/2006/main" count="328" uniqueCount="204">
  <si>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</si>
  <si>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</si>
  <si>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</si>
  <si>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</si>
  <si>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</si>
  <si>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</si>
  <si>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</si>
  <si>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</si>
  <si>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</si>
  <si>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</si>
  <si>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</si>
  <si>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</si>
  <si>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</si>
  <si>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</si>
  <si>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</si>
  <si>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</si>
  <si>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</si>
  <si>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</si>
  <si>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</si>
  <si>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</si>
  <si>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TERRITORIAL, URBANO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</si>
  <si>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</si>
  <si>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</si>
  <si>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</si>
  <si>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</si>
  <si>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</si>
  <si>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</si>
  <si>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</si>
  <si>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</si>
  <si>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CONSEJERÍA JURÍDICA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</si>
  <si>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</si>
  <si>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</si>
  <si>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</si>
  <si>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</si>
  <si>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</si>
  <si>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</si>
  <si>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</si>
  <si>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PÚBLICOS DESCENTRALIZADOS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</si>
  <si>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</si>
  <si>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</si>
  <si>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</si>
  <si>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</si>
  <si>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t>Ampliaciones/ (Reducciones)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</si>
  <si>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</si>
  <si>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</si>
  <si>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</si>
  <si>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</si>
  <si>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</si>
  <si>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</si>
  <si>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</si>
  <si>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r>
      <rPr>
        <b/>
        <sz val="12"/>
        <color rgb="FF000000"/>
        <rFont val="Arial"/>
        <family val="2"/>
      </rPr>
      <t xml:space="preserve">PODER EJECUTIVO DEL ESTADO DE CAMPECHE
Estado Analítico del Ejercicio del Presupuesto de Egresos
Clasificación Administrativa
Del 01/01/2022 al 30/09/2022
 </t>
    </r>
  </si>
  <si>
    <t>PODER EJECUTIVO</t>
  </si>
  <si>
    <t>ORGANOS AUTONOMOS</t>
  </si>
  <si>
    <t>Ampliaciones/  (Reducciones)</t>
  </si>
  <si>
    <r>
      <rPr>
        <b/>
        <sz val="13"/>
        <color rgb="FF000000"/>
        <rFont val="Arial"/>
        <family val="2"/>
      </rPr>
      <t xml:space="preserve">PODER EJECUTIVO DEL ESTADO DE CAMPECHE
Estado Analítico del Ejercicio del Presupuesto de Egresos
Clasificación Administrativa
Del 01/01/2022 al 30/09/2022
  </t>
    </r>
  </si>
  <si>
    <r>
      <t xml:space="preserve">PODER EJECUTIVO DEL ESTADO DE CAMPECHE
Estado Analítico del Ejercicio del Presupuesto de Egresos
Clasificación Económica (por Tipo de Gasto)
Del 01/01/2022 al 30/09/2022
</t>
    </r>
    <r>
      <rPr>
        <b/>
        <sz val="11"/>
        <color rgb="FFFFFFFF"/>
        <rFont val="Arial"/>
        <family val="2"/>
      </rPr>
      <t xml:space="preserve"> </t>
    </r>
  </si>
  <si>
    <t>GASTO CORRIENTE</t>
  </si>
  <si>
    <t>GASTO DE CAPITAL</t>
  </si>
  <si>
    <t>AMORTIZACIÓN DE LA DEUDA Y DISMINUCIÓN DE PASIVOS</t>
  </si>
  <si>
    <t>PENSIONES Y JUBILACIONES</t>
  </si>
  <si>
    <t>PARTICIPACIONES</t>
  </si>
  <si>
    <t xml:space="preserve">PODER EJECUTIVO DEL ESTADO DE CAMPECHE
Estado Analítico del Ejercicio del Presupuesto de Egresos
Clasificación Funcional (Finalidad y Función)
Del 01/01/2022 al 30/09/2022
  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</si>
  <si>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</si>
  <si>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</si>
  <si>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</si>
  <si>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</si>
  <si>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</si>
  <si>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</si>
  <si>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</si>
  <si>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</si>
  <si>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</si>
  <si>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</si>
  <si>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</si>
  <si>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</si>
  <si>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</si>
  <si>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</si>
  <si>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</si>
  <si>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</si>
  <si>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</si>
  <si>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</si>
  <si>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</si>
  <si>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</si>
  <si>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</si>
  <si>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</si>
  <si>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</si>
  <si>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</si>
  <si>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</si>
  <si>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</si>
  <si>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</si>
  <si>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</si>
  <si>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</si>
  <si>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</si>
  <si>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</si>
  <si>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</si>
  <si>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 xml:space="preserve">PODER EJECUTIVO DEL ESTADO DE CAMPECHE
Estado Analítico del Ejercicio del Presupuesto de Egresos
Clasificación Por Objeto del Gasto (Capitulo y Concepto)
Del 01/01/2022 al 30/09/2022
 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</si>
  <si>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</si>
  <si>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</si>
  <si>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</si>
  <si>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</si>
  <si>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</si>
  <si>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ECONOMICAS</t>
  </si>
  <si>
    <t>PREVISIONES</t>
  </si>
  <si>
    <t>PAGO DE ESTIMULOS A SERVIDORES PUBLICOS</t>
  </si>
  <si>
    <t>MATERIALES Y SUMINISTROS</t>
  </si>
  <si>
    <t>MATERIALES DE ADMINISTRACION, EMISION DE DOCUMENTOS Y ARTICULOS OFICIALES</t>
  </si>
  <si>
    <t>ALIMENTOS Y UTENSILIOS</t>
  </si>
  <si>
    <t>MATERIAS PRIMAS Y MATERIALES DE PRODUCCION Y COMERCIALIZACIÓN</t>
  </si>
  <si>
    <t>MATERIALES Y ARTICULOS DE CONSTRUCCION Y DE REPARACIÓN</t>
  </si>
  <si>
    <t>PRODUCTOS QUIMICOS, FARMACEUTICOS Y DE LABORATORIO</t>
  </si>
  <si>
    <t>COMBUSTIBLES, LUBRICANTES Y ADITIVOS</t>
  </si>
  <si>
    <t>VESTUARIO, BLANCOS, PRENDAS DE PROTECCION Y ARTICULOS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</si>
  <si>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</si>
  <si>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</si>
  <si>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</si>
  <si>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</si>
  <si>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</si>
  <si>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</si>
  <si>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</si>
  <si>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CONSERVACION</t>
  </si>
  <si>
    <t>SERVICIOS DE COMUNICACIÓN SOCIAL Y PUBLICIDAD</t>
  </si>
  <si>
    <t>SERVICIOS DE TRASLADO Y VIATICOS</t>
  </si>
  <si>
    <t>SERVICIOS OFICIALES</t>
  </si>
  <si>
    <t>TRANSFERENCIAS, ASIGNACIONES, SUBSIDIOS Y OTRAS AYUDAS</t>
  </si>
  <si>
    <t>TRANSFERENCIAS INTERNAS Y ASIGNACIONES AL SECTOR PUBLICO</t>
  </si>
  <si>
    <t>TRANSFERENCIAS AL RESTO DEL SECTOR PUBLICO</t>
  </si>
  <si>
    <t>SUBSIDIOS Y SUBVENCIONES</t>
  </si>
  <si>
    <t>AYUDAS SOCIALES</t>
  </si>
  <si>
    <t>TRANSFERENCIAS A FIDEICOMISOS, MANDATOS Y OTROS ANALOGOS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</si>
  <si>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</si>
  <si>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</si>
  <si>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</si>
  <si>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</si>
  <si>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ADMINISTRACION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</si>
  <si>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</si>
  <si>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</si>
  <si>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</si>
  <si>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</si>
  <si>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</si>
  <si>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</si>
  <si>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</si>
  <si>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</si>
  <si>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</si>
  <si>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</si>
  <si>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</si>
  <si>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</si>
  <si>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</si>
  <si>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</si>
  <si>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</si>
  <si>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</si>
  <si>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</si>
  <si>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ANALOGOS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</si>
  <si>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</si>
  <si>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</si>
  <si>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</si>
  <si>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</si>
  <si>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</si>
  <si>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PUBLICA</t>
  </si>
  <si>
    <t>INTERESES DE LA DEUDA PUBLICA</t>
  </si>
  <si>
    <t>COMISIONES DE LA DEUDA PUBLICA</t>
  </si>
  <si>
    <t>GASTOS DE LA DEUDA PUBLICA</t>
  </si>
  <si>
    <t>COSTO POR COBERTURAS</t>
  </si>
  <si>
    <t>APOYOS FINANCIEROS</t>
  </si>
  <si>
    <t>ADEUDOS DE EJERCICIOS FISCALES ANTERIORES (ADEFAS)</t>
  </si>
  <si>
    <t>SECRETARIO DE ADMINISTRACIÓN Y FINANZAS</t>
  </si>
  <si>
    <t>TESORERO DE LA SECRETARÍA DE ADMINISTRACIÓN Y FINANZAS</t>
  </si>
  <si>
    <t>ADMINISTRADOR GENERAL DEL SERVICIO DE ADMINISTRACIÓN FISCAL DEL ESTADO DE CAMPECHE</t>
  </si>
  <si>
    <t>JEZRAEL ISAAC LARRACILLA PÉREZ</t>
  </si>
  <si>
    <t>C.P. JOSÉ  GERARDO OLVERA RIVAS</t>
  </si>
  <si>
    <t>C.P. IÑIGO YÁÑEZ AVILÉS</t>
  </si>
  <si>
    <t>____________________________________________</t>
  </si>
  <si>
    <t>Ingresos Excedentes</t>
  </si>
  <si>
    <t/>
  </si>
  <si>
    <t>TOTAL</t>
  </si>
  <si>
    <t xml:space="preserve">   Ingresos Derivados de Financiamientos</t>
  </si>
  <si>
    <t>Ingresos Derivados de Financiamientos</t>
  </si>
  <si>
    <t>Transferencias, Asignaciones, Subsidios y Subvenciones, y Pensiones y Jubilaciones</t>
  </si>
  <si>
    <t>Ingresos por Venta de Bienes, Prestación de Servicios y Otros Ingresos</t>
  </si>
  <si>
    <t>Productos</t>
  </si>
  <si>
    <t>Cuotas y Aportaciones de Seguridad Social</t>
  </si>
  <si>
    <t>Ingresos de los Entes Públicos de los Poderes Legislativo y Judicial, de los Órganos Autónomos y del Sector Paraestatal o Paramunicipal, así como de las Empresas Productivas del Estado</t>
  </si>
  <si>
    <t>Participaciones, Aportaciones, Convenios, Incentivos Derivados de la Colaboración Fiscal y Fondos Distintos de Aportaciones</t>
  </si>
  <si>
    <t>Aprovechamientos</t>
  </si>
  <si>
    <t>Derechos</t>
  </si>
  <si>
    <t>Contribuciones de Mejoras</t>
  </si>
  <si>
    <t>Impuestos</t>
  </si>
  <si>
    <t>Ingresos del Poder Ejecutivo, Federal o Estatal y de los Municipios</t>
  </si>
  <si>
    <t>(6=5-1)</t>
  </si>
  <si>
    <t>(5)</t>
  </si>
  <si>
    <t>(4)</t>
  </si>
  <si>
    <t>(3=1+2)</t>
  </si>
  <si>
    <t>(2)</t>
  </si>
  <si>
    <t>(1)</t>
  </si>
  <si>
    <t>DIFERENCIA</t>
  </si>
  <si>
    <t xml:space="preserve">
RECAUDADO</t>
  </si>
  <si>
    <t xml:space="preserve">
DEVENGADO</t>
  </si>
  <si>
    <t xml:space="preserve">
MODIFICADO</t>
  </si>
  <si>
    <t>AMPLIACIONES Y 
REDUCCIONES</t>
  </si>
  <si>
    <t xml:space="preserve">
ESTIMADO</t>
  </si>
  <si>
    <t>ESTADO ANALÍTICO DE INGRESOS POR FUENTE DE FINANCIAMIENTO</t>
  </si>
  <si>
    <t>INGRESO</t>
  </si>
  <si>
    <t>RUBRO DE INGRESOS</t>
  </si>
  <si>
    <t>DEL 1 DE ENERO AL 30 DE SEPTIEMBRE DE 2022</t>
  </si>
  <si>
    <t>ESTADO ANALÍTICO DE INGRESOS</t>
  </si>
  <si>
    <t>PODER EJECUTIVO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</si>
</sst>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43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Quatro Slab"/>
      <family val="3"/>
    </font>
    <font>
      <sz val="9"/>
      <color rgb="FF000000"/>
      <name val="Averta"/>
    </font>
    <font>
      <sz val="8"/>
      <color rgb="FF000000"/>
      <name val="Averta"/>
    </font>
    <font>
      <b/>
      <sz val="11"/>
      <color rgb="FFFFFFFF"/>
      <name val="Quatro Slab"/>
      <family val="3"/>
    </font>
    <font>
      <sz val="10"/>
      <color rgb="FF000000"/>
      <name val="Averta"/>
    </font>
    <font>
      <sz val="10"/>
      <name val="Averta"/>
    </font>
    <font>
      <b/>
      <sz val="10"/>
      <color rgb="FF000000"/>
      <name val="Averta"/>
    </font>
    <font>
      <b/>
      <sz val="10"/>
      <name val="Averta"/>
    </font>
    <font>
      <b/>
      <sz val="12"/>
      <color rgb="FF000000"/>
      <name val="Quatro Slab"/>
    </font>
    <font>
      <b/>
      <sz val="12"/>
      <color rgb="FF000000"/>
      <name val="Arial"/>
      <family val="2"/>
    </font>
    <font>
      <sz val="12"/>
      <name val="Quatro Slab"/>
    </font>
    <font>
      <sz val="12"/>
      <name val="Calibri"/>
      <family val="2"/>
    </font>
    <font>
      <b/>
      <sz val="12"/>
      <color rgb="FFFFFFFF"/>
      <name val="Quatro Slab"/>
      <family val="3"/>
    </font>
    <font>
      <sz val="12"/>
      <color rgb="FF000000"/>
      <name val="Averta"/>
    </font>
    <font>
      <b/>
      <sz val="12"/>
      <color rgb="FF000000"/>
      <name val="Averta"/>
    </font>
    <font>
      <b/>
      <sz val="13"/>
      <color rgb="FF000000"/>
      <name val="Quatro Slab"/>
    </font>
    <font>
      <b/>
      <sz val="13"/>
      <color rgb="FF000000"/>
      <name val="Arial"/>
      <family val="2"/>
    </font>
    <font>
      <sz val="11"/>
      <name val="Calibri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sz val="9"/>
      <name val="Averta"/>
    </font>
    <font>
      <b/>
      <sz val="9"/>
      <color rgb="FF000000"/>
      <name val="Averta"/>
    </font>
    <font>
      <b/>
      <sz val="9"/>
      <name val="Averta"/>
    </font>
    <font>
      <sz val="8"/>
      <name val="Averta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Quatro Slab"/>
      <family val="3"/>
    </font>
    <font>
      <b/>
      <sz val="9"/>
      <color rgb="FF000000"/>
      <name val="Quatro Slab"/>
      <family val="3"/>
    </font>
    <font>
      <sz val="11"/>
      <name val="Quatro Slab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10"/>
      <color rgb="FF000000"/>
      <name val="Averta"/>
      <family val="3"/>
    </font>
    <font>
      <sz val="10"/>
      <color rgb="FF000000"/>
      <name val="Averta"/>
      <family val="3"/>
    </font>
    <font>
      <b/>
      <sz val="10"/>
      <color theme="1"/>
      <name val="Averta"/>
      <family val="3"/>
    </font>
    <font>
      <b/>
      <sz val="10"/>
      <color theme="0"/>
      <name val="Quatro Slab"/>
      <family val="3"/>
    </font>
    <font>
      <sz val="10"/>
      <name val="Calibri"/>
      <family val="2"/>
    </font>
    <font>
      <sz val="11"/>
      <color theme="1"/>
      <name val="Averta"/>
      <family val="3"/>
    </font>
    <font>
      <b/>
      <sz val="11"/>
      <color theme="1"/>
      <name val="Averta"/>
      <family val="3"/>
    </font>
    <font>
      <sz val="9"/>
      <name val="Calibri"/>
      <family val="2"/>
    </font>
    <font>
      <b/>
      <sz val="10"/>
      <name val="Quatro Slab"/>
      <family val="3"/>
    </font>
  </fonts>
  <fills count="6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9F2241"/>
        <bgColor indexed="64"/>
      </patternFill>
    </fill>
    <fill>
      <patternFill patternType="solid">
        <fgColor rgb="FFD3D3D3"/>
        <bgColor rgb="FFD3D3D3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27" fillId="0" borderId="0" applyFont="0" applyFill="0" applyBorder="0" applyAlignment="0" applyProtection="0"/>
  </cellStyleXfs>
  <cellXfs count="292">
    <xf numFmtId="0" fontId="1" fillId="0" borderId="0" xfId="0" applyFont="1" applyFill="1" applyBorder="1"/>
    <xf numFmtId="0" fontId="1" fillId="0" borderId="0" xfId="0" applyFont="1" applyFill="1" applyBorder="1"/>
    <xf numFmtId="0" fontId="2" fillId="2" borderId="2" xfId="0" applyNumberFormat="1" applyFont="1" applyFill="1" applyBorder="1" applyAlignment="1">
      <alignment horizontal="center" vertical="center" wrapText="1" readingOrder="1"/>
    </xf>
    <xf numFmtId="0" fontId="2" fillId="2" borderId="20" xfId="0" applyNumberFormat="1" applyFont="1" applyFill="1" applyBorder="1" applyAlignment="1">
      <alignment horizontal="center" vertical="center" wrapText="1" readingOrder="1"/>
    </xf>
    <xf numFmtId="0" fontId="2" fillId="2" borderId="26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164" fontId="3" fillId="0" borderId="0" xfId="0" applyNumberFormat="1" applyFont="1" applyFill="1" applyBorder="1" applyAlignment="1">
      <alignment horizontal="right" vertical="center" wrapText="1" readingOrder="1"/>
    </xf>
    <xf numFmtId="164" fontId="3" fillId="0" borderId="9" xfId="0" applyNumberFormat="1" applyFont="1" applyFill="1" applyBorder="1" applyAlignment="1">
      <alignment horizontal="center" vertical="center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20" xfId="0" applyNumberFormat="1" applyFont="1" applyFill="1" applyBorder="1" applyAlignment="1">
      <alignment horizontal="center" vertical="center" wrapText="1" readingOrder="1"/>
    </xf>
    <xf numFmtId="164" fontId="6" fillId="0" borderId="4" xfId="0" applyNumberFormat="1" applyFont="1" applyFill="1" applyBorder="1" applyAlignment="1">
      <alignment horizontal="right" vertical="center" wrapText="1" readingOrder="1"/>
    </xf>
    <xf numFmtId="164" fontId="6" fillId="0" borderId="26" xfId="0" applyNumberFormat="1" applyFont="1" applyFill="1" applyBorder="1" applyAlignment="1">
      <alignment horizontal="right" vertical="center" wrapText="1" readingOrder="1"/>
    </xf>
    <xf numFmtId="164" fontId="6" fillId="0" borderId="32" xfId="0" applyNumberFormat="1" applyFont="1" applyFill="1" applyBorder="1" applyAlignment="1">
      <alignment vertical="center" wrapText="1" readingOrder="1"/>
    </xf>
    <xf numFmtId="164" fontId="6" fillId="0" borderId="38" xfId="0" applyNumberFormat="1" applyFont="1" applyFill="1" applyBorder="1" applyAlignment="1">
      <alignment vertical="center" wrapText="1" readingOrder="1"/>
    </xf>
    <xf numFmtId="164" fontId="6" fillId="0" borderId="31" xfId="0" applyNumberFormat="1" applyFont="1" applyFill="1" applyBorder="1" applyAlignment="1">
      <alignment horizontal="right" vertical="center" wrapText="1" readingOrder="1"/>
    </xf>
    <xf numFmtId="164" fontId="6" fillId="0" borderId="26" xfId="0" applyNumberFormat="1" applyFont="1" applyFill="1" applyBorder="1" applyAlignment="1">
      <alignment vertical="center" wrapText="1" readingOrder="1"/>
    </xf>
    <xf numFmtId="0" fontId="14" fillId="2" borderId="35" xfId="0" applyNumberFormat="1" applyFont="1" applyFill="1" applyBorder="1" applyAlignment="1">
      <alignment horizontal="center" vertical="center" wrapText="1" readingOrder="1"/>
    </xf>
    <xf numFmtId="0" fontId="14" fillId="2" borderId="36" xfId="0" applyNumberFormat="1" applyFont="1" applyFill="1" applyBorder="1" applyAlignment="1">
      <alignment horizontal="center" vertical="center" wrapText="1" readingOrder="1"/>
    </xf>
    <xf numFmtId="0" fontId="14" fillId="2" borderId="37" xfId="0" applyNumberFormat="1" applyFont="1" applyFill="1" applyBorder="1" applyAlignment="1">
      <alignment horizontal="center" vertical="center" wrapText="1" readingOrder="1"/>
    </xf>
    <xf numFmtId="0" fontId="14" fillId="2" borderId="20" xfId="0" applyNumberFormat="1" applyFont="1" applyFill="1" applyBorder="1" applyAlignment="1">
      <alignment horizontal="center" vertical="center" wrapText="1" readingOrder="1"/>
    </xf>
    <xf numFmtId="164" fontId="15" fillId="0" borderId="8" xfId="0" applyNumberFormat="1" applyFont="1" applyFill="1" applyBorder="1" applyAlignment="1">
      <alignment horizontal="right" vertical="center" wrapText="1" readingOrder="1"/>
    </xf>
    <xf numFmtId="164" fontId="15" fillId="0" borderId="14" xfId="0" applyNumberFormat="1" applyFont="1" applyFill="1" applyBorder="1" applyAlignment="1">
      <alignment horizontal="right" vertical="center" wrapText="1" readingOrder="1"/>
    </xf>
    <xf numFmtId="164" fontId="15" fillId="0" borderId="17" xfId="0" applyNumberFormat="1" applyFont="1" applyFill="1" applyBorder="1" applyAlignment="1">
      <alignment horizontal="right" vertical="center" wrapText="1" readingOrder="1"/>
    </xf>
    <xf numFmtId="164" fontId="15" fillId="0" borderId="26" xfId="0" applyNumberFormat="1" applyFont="1" applyFill="1" applyBorder="1" applyAlignment="1">
      <alignment horizontal="right" vertical="center" wrapText="1" readingOrder="1"/>
    </xf>
    <xf numFmtId="164" fontId="6" fillId="0" borderId="39" xfId="0" applyNumberFormat="1" applyFont="1" applyFill="1" applyBorder="1" applyAlignment="1">
      <alignment horizontal="right" vertical="center" wrapText="1" readingOrder="1"/>
    </xf>
    <xf numFmtId="164" fontId="6" fillId="0" borderId="40" xfId="0" applyNumberFormat="1" applyFont="1" applyFill="1" applyBorder="1" applyAlignment="1">
      <alignment horizontal="right" vertical="center" wrapText="1" readingOrder="1"/>
    </xf>
    <xf numFmtId="164" fontId="6" fillId="0" borderId="4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9" fillId="0" borderId="0" xfId="0" applyFont="1" applyFill="1" applyBorder="1"/>
    <xf numFmtId="164" fontId="3" fillId="3" borderId="4" xfId="0" applyNumberFormat="1" applyFont="1" applyFill="1" applyBorder="1" applyAlignment="1">
      <alignment horizontal="right" vertical="center" wrapText="1" readingOrder="1"/>
    </xf>
    <xf numFmtId="164" fontId="3" fillId="3" borderId="40" xfId="0" applyNumberFormat="1" applyFont="1" applyFill="1" applyBorder="1" applyAlignment="1">
      <alignment vertical="center" wrapText="1" readingOrder="1"/>
    </xf>
    <xf numFmtId="164" fontId="3" fillId="3" borderId="26" xfId="0" applyNumberFormat="1" applyFont="1" applyFill="1" applyBorder="1" applyAlignment="1">
      <alignment horizontal="right" vertical="center" wrapText="1" readingOrder="1"/>
    </xf>
    <xf numFmtId="164" fontId="3" fillId="3" borderId="26" xfId="0" applyNumberFormat="1" applyFont="1" applyFill="1" applyBorder="1" applyAlignment="1">
      <alignment vertical="center" wrapText="1" readingOrder="1"/>
    </xf>
    <xf numFmtId="164" fontId="3" fillId="3" borderId="0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" fillId="2" borderId="43" xfId="0" applyNumberFormat="1" applyFont="1" applyFill="1" applyBorder="1" applyAlignment="1">
      <alignment horizontal="center" vertical="center" wrapText="1" readingOrder="1"/>
    </xf>
    <xf numFmtId="0" fontId="2" fillId="2" borderId="37" xfId="0" applyNumberFormat="1" applyFont="1" applyFill="1" applyBorder="1" applyAlignment="1">
      <alignment horizontal="center" vertical="center" wrapText="1" readingOrder="1"/>
    </xf>
    <xf numFmtId="0" fontId="2" fillId="2" borderId="44" xfId="0" applyNumberFormat="1" applyFont="1" applyFill="1" applyBorder="1" applyAlignment="1">
      <alignment horizontal="center" vertical="center" wrapText="1" readingOrder="1"/>
    </xf>
    <xf numFmtId="164" fontId="3" fillId="0" borderId="4" xfId="0" applyNumberFormat="1" applyFont="1" applyFill="1" applyBorder="1" applyAlignment="1">
      <alignment horizontal="right" vertical="center" wrapText="1" readingOrder="1"/>
    </xf>
    <xf numFmtId="164" fontId="3" fillId="0" borderId="26" xfId="0" applyNumberFormat="1" applyFont="1" applyFill="1" applyBorder="1" applyAlignment="1">
      <alignment horizontal="right" vertical="center" wrapText="1" readingOrder="1"/>
    </xf>
    <xf numFmtId="0" fontId="2" fillId="2" borderId="35" xfId="0" applyNumberFormat="1" applyFont="1" applyFill="1" applyBorder="1" applyAlignment="1">
      <alignment horizontal="center" vertical="center" wrapText="1" readingOrder="1"/>
    </xf>
    <xf numFmtId="0" fontId="2" fillId="2" borderId="36" xfId="0" applyNumberFormat="1" applyFont="1" applyFill="1" applyBorder="1" applyAlignment="1">
      <alignment horizontal="center" vertical="center" wrapText="1" readingOrder="1"/>
    </xf>
    <xf numFmtId="0" fontId="2" fillId="2" borderId="6" xfId="0" applyNumberFormat="1" applyFont="1" applyFill="1" applyBorder="1" applyAlignment="1">
      <alignment horizontal="center" vertical="center" wrapText="1" readingOrder="1"/>
    </xf>
    <xf numFmtId="0" fontId="2" fillId="2" borderId="46" xfId="0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164" fontId="23" fillId="0" borderId="4" xfId="0" applyNumberFormat="1" applyFont="1" applyFill="1" applyBorder="1" applyAlignment="1">
      <alignment horizontal="right" vertical="center" wrapText="1" readingOrder="1"/>
    </xf>
    <xf numFmtId="164" fontId="3" fillId="0" borderId="14" xfId="0" applyNumberFormat="1" applyFont="1" applyFill="1" applyBorder="1" applyAlignment="1">
      <alignment horizontal="right" vertical="center" wrapText="1" readingOrder="1"/>
    </xf>
    <xf numFmtId="164" fontId="3" fillId="0" borderId="38" xfId="0" applyNumberFormat="1" applyFont="1" applyFill="1" applyBorder="1" applyAlignment="1">
      <alignment horizontal="right" vertical="center" wrapText="1" readingOrder="1"/>
    </xf>
    <xf numFmtId="164" fontId="3" fillId="0" borderId="27" xfId="0" applyNumberFormat="1" applyFont="1" applyFill="1" applyBorder="1" applyAlignment="1">
      <alignment horizontal="right" vertical="center" wrapText="1" readingOrder="1"/>
    </xf>
    <xf numFmtId="164" fontId="23" fillId="0" borderId="2" xfId="0" applyNumberFormat="1" applyFont="1" applyFill="1" applyBorder="1" applyAlignment="1">
      <alignment horizontal="right" vertical="center" wrapText="1" readingOrder="1"/>
    </xf>
    <xf numFmtId="0" fontId="23" fillId="0" borderId="2" xfId="0" applyNumberFormat="1" applyFont="1" applyFill="1" applyBorder="1" applyAlignment="1">
      <alignment horizontal="center" vertical="center" wrapText="1" readingOrder="1"/>
    </xf>
    <xf numFmtId="0" fontId="22" fillId="0" borderId="3" xfId="0" applyNumberFormat="1" applyFont="1" applyFill="1" applyBorder="1" applyAlignment="1">
      <alignment vertical="top" wrapText="1"/>
    </xf>
    <xf numFmtId="0" fontId="22" fillId="0" borderId="43" xfId="0" applyNumberFormat="1" applyFont="1" applyFill="1" applyBorder="1" applyAlignment="1">
      <alignment vertical="top" wrapText="1"/>
    </xf>
    <xf numFmtId="164" fontId="23" fillId="0" borderId="2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22" fillId="0" borderId="0" xfId="0" applyFont="1" applyFill="1" applyBorder="1"/>
    <xf numFmtId="0" fontId="3" fillId="0" borderId="4" xfId="0" applyNumberFormat="1" applyFont="1" applyFill="1" applyBorder="1" applyAlignment="1">
      <alignment horizontal="left" vertical="center" wrapText="1" readingOrder="1"/>
    </xf>
    <xf numFmtId="164" fontId="3" fillId="0" borderId="4" xfId="0" applyNumberFormat="1" applyFont="1" applyFill="1" applyBorder="1" applyAlignment="1">
      <alignment horizontal="right" vertical="center" wrapText="1" readingOrder="1"/>
    </xf>
    <xf numFmtId="164" fontId="3" fillId="0" borderId="45" xfId="0" applyNumberFormat="1" applyFont="1" applyFill="1" applyBorder="1" applyAlignment="1">
      <alignment horizontal="right" vertical="center" wrapText="1" readingOrder="1"/>
    </xf>
    <xf numFmtId="0" fontId="22" fillId="0" borderId="5" xfId="0" applyNumberFormat="1" applyFont="1" applyFill="1" applyBorder="1" applyAlignment="1">
      <alignment vertical="top" wrapText="1"/>
    </xf>
    <xf numFmtId="0" fontId="23" fillId="0" borderId="4" xfId="0" applyNumberFormat="1" applyFont="1" applyFill="1" applyBorder="1" applyAlignment="1">
      <alignment vertical="center" wrapText="1" readingOrder="1"/>
    </xf>
    <xf numFmtId="164" fontId="23" fillId="0" borderId="4" xfId="0" applyNumberFormat="1" applyFont="1" applyFill="1" applyBorder="1" applyAlignment="1">
      <alignment horizontal="right" vertical="center" wrapText="1" readingOrder="1"/>
    </xf>
    <xf numFmtId="164" fontId="23" fillId="0" borderId="45" xfId="0" applyNumberFormat="1" applyFont="1" applyFill="1" applyBorder="1" applyAlignment="1">
      <alignment horizontal="right" vertical="center" wrapText="1" readingOrder="1"/>
    </xf>
    <xf numFmtId="0" fontId="3" fillId="0" borderId="27" xfId="0" applyNumberFormat="1" applyFont="1" applyFill="1" applyBorder="1" applyAlignment="1">
      <alignment horizontal="left" vertical="center" wrapText="1" readingOrder="1"/>
    </xf>
    <xf numFmtId="0" fontId="22" fillId="0" borderId="18" xfId="0" applyFont="1" applyFill="1" applyBorder="1"/>
    <xf numFmtId="164" fontId="3" fillId="0" borderId="27" xfId="0" applyNumberFormat="1" applyFont="1" applyFill="1" applyBorder="1" applyAlignment="1">
      <alignment horizontal="right" vertical="center" wrapText="1" readingOrder="1"/>
    </xf>
    <xf numFmtId="164" fontId="3" fillId="0" borderId="47" xfId="0" applyNumberFormat="1" applyFont="1" applyFill="1" applyBorder="1" applyAlignment="1">
      <alignment horizontal="right" vertical="center" wrapText="1" readingOrder="1"/>
    </xf>
    <xf numFmtId="0" fontId="22" fillId="0" borderId="19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left" vertical="center" wrapText="1" readingOrder="1"/>
    </xf>
    <xf numFmtId="164" fontId="3" fillId="0" borderId="14" xfId="0" applyNumberFormat="1" applyFont="1" applyFill="1" applyBorder="1" applyAlignment="1">
      <alignment horizontal="right" vertical="center" wrapText="1" readingOrder="1"/>
    </xf>
    <xf numFmtId="164" fontId="3" fillId="0" borderId="0" xfId="0" applyNumberFormat="1" applyFont="1" applyFill="1" applyBorder="1" applyAlignment="1">
      <alignment horizontal="right" vertical="center" wrapText="1" readingOrder="1"/>
    </xf>
    <xf numFmtId="0" fontId="22" fillId="0" borderId="34" xfId="0" applyNumberFormat="1" applyFont="1" applyFill="1" applyBorder="1" applyAlignment="1">
      <alignment vertical="top" wrapText="1"/>
    </xf>
    <xf numFmtId="164" fontId="23" fillId="0" borderId="40" xfId="0" applyNumberFormat="1" applyFont="1" applyFill="1" applyBorder="1" applyAlignment="1">
      <alignment horizontal="righ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6" fillId="0" borderId="0" xfId="0" applyNumberFormat="1" applyFont="1" applyFill="1" applyBorder="1" applyAlignment="1">
      <alignment horizontal="center" vertical="center" wrapText="1" readingOrder="1"/>
    </xf>
    <xf numFmtId="0" fontId="2" fillId="2" borderId="8" xfId="0" applyNumberFormat="1" applyFont="1" applyFill="1" applyBorder="1" applyAlignment="1">
      <alignment horizontal="center" vertical="center" wrapText="1" readingOrder="1"/>
    </xf>
    <xf numFmtId="0" fontId="2" fillId="2" borderId="9" xfId="0" applyNumberFormat="1" applyFont="1" applyFill="1" applyBorder="1" applyAlignment="1">
      <alignment horizontal="center" vertical="center" wrapText="1" readingOrder="1"/>
    </xf>
    <xf numFmtId="0" fontId="2" fillId="2" borderId="14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2" fillId="2" borderId="17" xfId="0" applyNumberFormat="1" applyFont="1" applyFill="1" applyBorder="1" applyAlignment="1">
      <alignment horizontal="center" vertical="center" wrapText="1" readingOrder="1"/>
    </xf>
    <xf numFmtId="0" fontId="2" fillId="2" borderId="18" xfId="0" applyNumberFormat="1" applyFont="1" applyFill="1" applyBorder="1" applyAlignment="1">
      <alignment horizontal="center" vertical="center" wrapText="1" readingOrder="1"/>
    </xf>
    <xf numFmtId="0" fontId="2" fillId="2" borderId="13" xfId="0" applyNumberFormat="1" applyFont="1" applyFill="1" applyBorder="1" applyAlignment="1">
      <alignment horizontal="center" vertical="center" wrapText="1" readingOrder="1"/>
    </xf>
    <xf numFmtId="0" fontId="2" fillId="2" borderId="34" xfId="0" applyNumberFormat="1" applyFont="1" applyFill="1" applyBorder="1" applyAlignment="1">
      <alignment horizontal="center" vertical="center" wrapText="1" readingOrder="1"/>
    </xf>
    <xf numFmtId="0" fontId="2" fillId="2" borderId="28" xfId="0" applyNumberFormat="1" applyFont="1" applyFill="1" applyBorder="1" applyAlignment="1">
      <alignment horizontal="center" vertical="center" wrapText="1" readingOrder="1"/>
    </xf>
    <xf numFmtId="0" fontId="2" fillId="2" borderId="29" xfId="0" applyNumberFormat="1" applyFont="1" applyFill="1" applyBorder="1" applyAlignment="1">
      <alignment horizontal="center" vertical="center" wrapText="1" readingOrder="1"/>
    </xf>
    <xf numFmtId="0" fontId="2" fillId="2" borderId="30" xfId="0" applyNumberFormat="1" applyFont="1" applyFill="1" applyBorder="1" applyAlignment="1">
      <alignment horizontal="center" vertical="center" wrapText="1" readingOrder="1"/>
    </xf>
    <xf numFmtId="0" fontId="2" fillId="2" borderId="31" xfId="0" applyNumberFormat="1" applyFont="1" applyFill="1" applyBorder="1" applyAlignment="1">
      <alignment horizontal="center" vertical="center" wrapText="1" readingOrder="1"/>
    </xf>
    <xf numFmtId="0" fontId="2" fillId="2" borderId="15" xfId="0" applyNumberFormat="1" applyFont="1" applyFill="1" applyBorder="1" applyAlignment="1">
      <alignment horizontal="center" vertical="center" wrapText="1" readingOrder="1"/>
    </xf>
    <xf numFmtId="0" fontId="2" fillId="2" borderId="7" xfId="0" applyNumberFormat="1" applyFont="1" applyFill="1" applyBorder="1" applyAlignment="1">
      <alignment horizontal="center" vertical="center" wrapText="1" readingOrder="1"/>
    </xf>
    <xf numFmtId="0" fontId="2" fillId="2" borderId="16" xfId="0" applyNumberFormat="1" applyFont="1" applyFill="1" applyBorder="1" applyAlignment="1">
      <alignment horizontal="center" vertical="center" wrapText="1" readingOrder="1"/>
    </xf>
    <xf numFmtId="0" fontId="2" fillId="2" borderId="27" xfId="0" applyNumberFormat="1" applyFont="1" applyFill="1" applyBorder="1" applyAlignment="1">
      <alignment horizontal="center" vertical="center" wrapText="1" readingOrder="1"/>
    </xf>
    <xf numFmtId="0" fontId="2" fillId="2" borderId="19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5" fillId="0" borderId="0" xfId="0" applyFont="1" applyFill="1" applyBorder="1"/>
    <xf numFmtId="0" fontId="3" fillId="3" borderId="14" xfId="0" applyNumberFormat="1" applyFont="1" applyFill="1" applyBorder="1" applyAlignment="1">
      <alignment vertical="center" wrapText="1" readingOrder="1"/>
    </xf>
    <xf numFmtId="0" fontId="22" fillId="0" borderId="5" xfId="0" applyFont="1" applyFill="1" applyBorder="1"/>
    <xf numFmtId="164" fontId="3" fillId="3" borderId="4" xfId="0" applyNumberFormat="1" applyFont="1" applyFill="1" applyBorder="1" applyAlignment="1">
      <alignment horizontal="right" vertical="center" wrapText="1" readingOrder="1"/>
    </xf>
    <xf numFmtId="0" fontId="3" fillId="3" borderId="17" xfId="0" applyNumberFormat="1" applyFont="1" applyFill="1" applyBorder="1" applyAlignment="1">
      <alignment vertical="center" wrapText="1" readingOrder="1"/>
    </xf>
    <xf numFmtId="0" fontId="22" fillId="0" borderId="19" xfId="0" applyFont="1" applyFill="1" applyBorder="1"/>
    <xf numFmtId="0" fontId="23" fillId="3" borderId="26" xfId="0" applyNumberFormat="1" applyFont="1" applyFill="1" applyBorder="1" applyAlignment="1">
      <alignment horizontal="center" vertical="center" wrapText="1" readingOrder="1"/>
    </xf>
    <xf numFmtId="0" fontId="24" fillId="0" borderId="26" xfId="0" applyFont="1" applyFill="1" applyBorder="1" applyAlignment="1">
      <alignment horizontal="center"/>
    </xf>
    <xf numFmtId="164" fontId="3" fillId="3" borderId="26" xfId="0" applyNumberFormat="1" applyFont="1" applyFill="1" applyBorder="1" applyAlignment="1">
      <alignment horizontal="right" vertical="center" wrapText="1" readingOrder="1"/>
    </xf>
    <xf numFmtId="0" fontId="22" fillId="0" borderId="26" xfId="0" applyFont="1" applyFill="1" applyBorder="1"/>
    <xf numFmtId="0" fontId="3" fillId="3" borderId="8" xfId="0" applyNumberFormat="1" applyFont="1" applyFill="1" applyBorder="1" applyAlignment="1">
      <alignment vertical="center" wrapText="1" readingOrder="1"/>
    </xf>
    <xf numFmtId="0" fontId="22" fillId="0" borderId="9" xfId="0" applyFont="1" applyFill="1" applyBorder="1"/>
    <xf numFmtId="0" fontId="22" fillId="0" borderId="10" xfId="0" applyFont="1" applyFill="1" applyBorder="1"/>
    <xf numFmtId="0" fontId="19" fillId="0" borderId="0" xfId="0" applyFont="1" applyFill="1" applyBorder="1"/>
    <xf numFmtId="0" fontId="2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2" borderId="10" xfId="0" applyNumberFormat="1" applyFont="1" applyFill="1" applyBorder="1" applyAlignment="1">
      <alignment horizontal="center" vertical="center" wrapText="1" readingOrder="1"/>
    </xf>
    <xf numFmtId="0" fontId="2" fillId="2" borderId="5" xfId="0" applyNumberFormat="1" applyFont="1" applyFill="1" applyBorder="1" applyAlignment="1">
      <alignment horizontal="center" vertical="center" wrapText="1" readingOrder="1"/>
    </xf>
    <xf numFmtId="0" fontId="2" fillId="2" borderId="11" xfId="0" applyNumberFormat="1" applyFont="1" applyFill="1" applyBorder="1" applyAlignment="1">
      <alignment horizontal="center" vertical="center" wrapText="1" readingOrder="1"/>
    </xf>
    <xf numFmtId="0" fontId="2" fillId="2" borderId="12" xfId="0" applyNumberFormat="1" applyFont="1" applyFill="1" applyBorder="1" applyAlignment="1">
      <alignment horizontal="center" vertical="center" wrapText="1" readingOrder="1"/>
    </xf>
    <xf numFmtId="0" fontId="2" fillId="2" borderId="42" xfId="0" applyNumberFormat="1" applyFont="1" applyFill="1" applyBorder="1" applyAlignment="1">
      <alignment horizontal="center" vertical="center" wrapText="1" readingOrder="1"/>
    </xf>
    <xf numFmtId="0" fontId="2" fillId="2" borderId="36" xfId="0" applyNumberFormat="1" applyFont="1" applyFill="1" applyBorder="1" applyAlignment="1">
      <alignment horizontal="center" vertical="center" wrapText="1" readingOrder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2" borderId="3" xfId="0" applyNumberFormat="1" applyFont="1" applyFill="1" applyBorder="1" applyAlignment="1">
      <alignment horizontal="center" vertical="center" wrapText="1" readingOrder="1"/>
    </xf>
    <xf numFmtId="0" fontId="2" fillId="2" borderId="43" xfId="0" applyNumberFormat="1" applyFont="1" applyFill="1" applyBorder="1" applyAlignment="1">
      <alignment horizontal="center" vertical="center" wrapText="1" readingOrder="1"/>
    </xf>
    <xf numFmtId="0" fontId="2" fillId="2" borderId="21" xfId="0" applyNumberFormat="1" applyFont="1" applyFill="1" applyBorder="1" applyAlignment="1">
      <alignment horizontal="center" vertical="center" wrapText="1" readingOrder="1"/>
    </xf>
    <xf numFmtId="0" fontId="2" fillId="2" borderId="24" xfId="0" applyNumberFormat="1" applyFont="1" applyFill="1" applyBorder="1" applyAlignment="1">
      <alignment horizontal="center" vertical="center" wrapText="1" readingOrder="1"/>
    </xf>
    <xf numFmtId="0" fontId="2" fillId="2" borderId="37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5" fillId="2" borderId="8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0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18" xfId="0" applyNumberFormat="1" applyFont="1" applyFill="1" applyBorder="1" applyAlignment="1">
      <alignment horizontal="center" vertical="center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5" fillId="2" borderId="25" xfId="0" applyNumberFormat="1" applyFont="1" applyFill="1" applyBorder="1" applyAlignment="1">
      <alignment horizontal="center" vertical="center" wrapText="1" readingOrder="1"/>
    </xf>
    <xf numFmtId="0" fontId="5" fillId="2" borderId="13" xfId="0" applyNumberFormat="1" applyFont="1" applyFill="1" applyBorder="1" applyAlignment="1">
      <alignment horizontal="center" vertical="center" wrapText="1" readingOrder="1"/>
    </xf>
    <xf numFmtId="0" fontId="5" fillId="2" borderId="15" xfId="0" applyNumberFormat="1" applyFont="1" applyFill="1" applyBorder="1" applyAlignment="1">
      <alignment horizontal="center" vertical="center" wrapText="1" readingOrder="1"/>
    </xf>
    <xf numFmtId="0" fontId="5" fillId="2" borderId="16" xfId="0" applyNumberFormat="1" applyFont="1" applyFill="1" applyBorder="1" applyAlignment="1">
      <alignment horizontal="center" vertical="center" wrapText="1" readingOrder="1"/>
    </xf>
    <xf numFmtId="0" fontId="5" fillId="2" borderId="29" xfId="0" applyNumberFormat="1" applyFont="1" applyFill="1" applyBorder="1" applyAlignment="1">
      <alignment horizontal="center" vertical="center" wrapText="1" readingOrder="1"/>
    </xf>
    <xf numFmtId="0" fontId="5" fillId="2" borderId="30" xfId="0" applyNumberFormat="1" applyFont="1" applyFill="1" applyBorder="1" applyAlignment="1">
      <alignment horizontal="center" vertical="center" wrapText="1" readingOrder="1"/>
    </xf>
    <xf numFmtId="0" fontId="5" fillId="2" borderId="31" xfId="0" applyNumberFormat="1" applyFont="1" applyFill="1" applyBorder="1" applyAlignment="1">
      <alignment horizontal="center" vertical="center" wrapText="1" readingOrder="1"/>
    </xf>
    <xf numFmtId="0" fontId="5" fillId="2" borderId="27" xfId="0" applyNumberFormat="1" applyFont="1" applyFill="1" applyBorder="1" applyAlignment="1">
      <alignment horizontal="center" vertical="center" wrapText="1" readingOrder="1"/>
    </xf>
    <xf numFmtId="0" fontId="5" fillId="2" borderId="28" xfId="0" applyNumberFormat="1" applyFont="1" applyFill="1" applyBorder="1" applyAlignment="1">
      <alignment horizontal="center" vertical="center" wrapText="1" readingOrder="1"/>
    </xf>
    <xf numFmtId="0" fontId="5" fillId="2" borderId="22" xfId="0" applyNumberFormat="1" applyFont="1" applyFill="1" applyBorder="1" applyAlignment="1">
      <alignment horizontal="center" vertical="center" wrapText="1" readingOrder="1"/>
    </xf>
    <xf numFmtId="0" fontId="5" fillId="2" borderId="23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0" fontId="7" fillId="0" borderId="0" xfId="0" applyFont="1" applyFill="1" applyBorder="1"/>
    <xf numFmtId="164" fontId="6" fillId="0" borderId="8" xfId="0" applyNumberFormat="1" applyFont="1" applyFill="1" applyBorder="1" applyAlignment="1">
      <alignment horizontal="center" vertical="center" wrapText="1" readingOrder="1"/>
    </xf>
    <xf numFmtId="164" fontId="6" fillId="0" borderId="9" xfId="0" applyNumberFormat="1" applyFont="1" applyFill="1" applyBorder="1" applyAlignment="1">
      <alignment horizontal="center" vertical="center" wrapText="1" readingOrder="1"/>
    </xf>
    <xf numFmtId="164" fontId="6" fillId="0" borderId="8" xfId="0" applyNumberFormat="1" applyFont="1" applyFill="1" applyBorder="1" applyAlignment="1">
      <alignment horizontal="right" vertical="center" wrapText="1" readingOrder="1"/>
    </xf>
    <xf numFmtId="164" fontId="6" fillId="0" borderId="13" xfId="0" applyNumberFormat="1" applyFont="1" applyFill="1" applyBorder="1" applyAlignment="1">
      <alignment horizontal="right" vertical="center" wrapText="1" readingOrder="1"/>
    </xf>
    <xf numFmtId="164" fontId="6" fillId="0" borderId="14" xfId="0" applyNumberFormat="1" applyFont="1" applyFill="1" applyBorder="1" applyAlignment="1">
      <alignment horizontal="center" vertical="center" wrapText="1" readingOrder="1"/>
    </xf>
    <xf numFmtId="164" fontId="6" fillId="0" borderId="0" xfId="0" applyNumberFormat="1" applyFont="1" applyFill="1" applyBorder="1" applyAlignment="1">
      <alignment horizontal="center" vertical="center" wrapText="1" readingOrder="1"/>
    </xf>
    <xf numFmtId="164" fontId="6" fillId="0" borderId="14" xfId="0" applyNumberFormat="1" applyFont="1" applyFill="1" applyBorder="1" applyAlignment="1">
      <alignment horizontal="right" vertical="center" wrapText="1" readingOrder="1"/>
    </xf>
    <xf numFmtId="164" fontId="6" fillId="0" borderId="34" xfId="0" applyNumberFormat="1" applyFont="1" applyFill="1" applyBorder="1" applyAlignment="1">
      <alignment horizontal="right" vertical="center" wrapText="1" readingOrder="1"/>
    </xf>
    <xf numFmtId="0" fontId="8" fillId="0" borderId="26" xfId="0" applyNumberFormat="1" applyFont="1" applyFill="1" applyBorder="1" applyAlignment="1">
      <alignment horizontal="center" vertical="center" wrapText="1" readingOrder="1"/>
    </xf>
    <xf numFmtId="0" fontId="9" fillId="0" borderId="26" xfId="0" applyFont="1" applyFill="1" applyBorder="1" applyAlignment="1">
      <alignment horizontal="center"/>
    </xf>
    <xf numFmtId="164" fontId="6" fillId="0" borderId="26" xfId="0" applyNumberFormat="1" applyFont="1" applyFill="1" applyBorder="1" applyAlignment="1">
      <alignment horizontal="center" vertical="center" wrapText="1" readingOrder="1"/>
    </xf>
    <xf numFmtId="164" fontId="6" fillId="0" borderId="26" xfId="0" applyNumberFormat="1" applyFont="1" applyFill="1" applyBorder="1" applyAlignment="1">
      <alignment horizontal="right" vertical="center" wrapText="1" readingOrder="1"/>
    </xf>
    <xf numFmtId="0" fontId="13" fillId="0" borderId="0" xfId="0" applyFont="1" applyFill="1" applyBorder="1"/>
    <xf numFmtId="0" fontId="2" fillId="2" borderId="32" xfId="0" applyNumberFormat="1" applyFont="1" applyFill="1" applyBorder="1" applyAlignment="1">
      <alignment horizontal="center" vertical="center" wrapText="1" readingOrder="1"/>
    </xf>
    <xf numFmtId="0" fontId="2" fillId="2" borderId="33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164" fontId="6" fillId="0" borderId="0" xfId="0" applyNumberFormat="1" applyFont="1" applyFill="1" applyBorder="1" applyAlignment="1">
      <alignment horizontal="right" vertical="center" wrapText="1" readingOrder="1"/>
    </xf>
    <xf numFmtId="0" fontId="8" fillId="0" borderId="29" xfId="0" applyNumberFormat="1" applyFont="1" applyFill="1" applyBorder="1" applyAlignment="1">
      <alignment horizontal="center" vertical="center" wrapText="1" readingOrder="1"/>
    </xf>
    <xf numFmtId="0" fontId="9" fillId="0" borderId="3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4" fillId="2" borderId="8" xfId="0" applyNumberFormat="1" applyFont="1" applyFill="1" applyBorder="1" applyAlignment="1">
      <alignment horizontal="center" vertical="center" wrapText="1" readingOrder="1"/>
    </xf>
    <xf numFmtId="0" fontId="14" fillId="2" borderId="9" xfId="0" applyNumberFormat="1" applyFont="1" applyFill="1" applyBorder="1" applyAlignment="1">
      <alignment horizontal="center" vertical="center" wrapText="1" readingOrder="1"/>
    </xf>
    <xf numFmtId="0" fontId="14" fillId="2" borderId="13" xfId="0" applyNumberFormat="1" applyFont="1" applyFill="1" applyBorder="1" applyAlignment="1">
      <alignment horizontal="center" vertical="center" wrapText="1" readingOrder="1"/>
    </xf>
    <xf numFmtId="0" fontId="14" fillId="2" borderId="14" xfId="0" applyNumberFormat="1" applyFont="1" applyFill="1" applyBorder="1" applyAlignment="1">
      <alignment horizontal="center" vertical="center" wrapText="1" readingOrder="1"/>
    </xf>
    <xf numFmtId="0" fontId="14" fillId="2" borderId="0" xfId="0" applyNumberFormat="1" applyFont="1" applyFill="1" applyBorder="1" applyAlignment="1">
      <alignment horizontal="center" vertical="center" wrapText="1" readingOrder="1"/>
    </xf>
    <xf numFmtId="0" fontId="14" fillId="2" borderId="34" xfId="0" applyNumberFormat="1" applyFont="1" applyFill="1" applyBorder="1" applyAlignment="1">
      <alignment horizontal="center" vertical="center" wrapText="1" readingOrder="1"/>
    </xf>
    <xf numFmtId="0" fontId="14" fillId="2" borderId="30" xfId="0" applyNumberFormat="1" applyFont="1" applyFill="1" applyBorder="1" applyAlignment="1">
      <alignment horizontal="center" vertical="center" wrapText="1" readingOrder="1"/>
    </xf>
    <xf numFmtId="0" fontId="14" fillId="2" borderId="17" xfId="0" applyNumberFormat="1" applyFont="1" applyFill="1" applyBorder="1" applyAlignment="1">
      <alignment horizontal="center" vertical="center" wrapText="1" readingOrder="1"/>
    </xf>
    <xf numFmtId="0" fontId="14" fillId="2" borderId="18" xfId="0" applyNumberFormat="1" applyFont="1" applyFill="1" applyBorder="1" applyAlignment="1">
      <alignment horizontal="center" vertical="center" wrapText="1" readingOrder="1"/>
    </xf>
    <xf numFmtId="0" fontId="14" fillId="2" borderId="28" xfId="0" applyNumberFormat="1" applyFont="1" applyFill="1" applyBorder="1" applyAlignment="1">
      <alignment horizontal="center" vertical="center" wrapText="1" readingOrder="1"/>
    </xf>
    <xf numFmtId="0" fontId="14" fillId="2" borderId="6" xfId="0" applyNumberFormat="1" applyFont="1" applyFill="1" applyBorder="1" applyAlignment="1">
      <alignment horizontal="center" vertical="center" wrapText="1" readingOrder="1"/>
    </xf>
    <xf numFmtId="0" fontId="14" fillId="2" borderId="35" xfId="0" applyNumberFormat="1" applyFont="1" applyFill="1" applyBorder="1" applyAlignment="1">
      <alignment horizontal="center" vertical="center" wrapText="1" readingOrder="1"/>
    </xf>
    <xf numFmtId="0" fontId="14" fillId="2" borderId="7" xfId="0" applyNumberFormat="1" applyFont="1" applyFill="1" applyBorder="1" applyAlignment="1">
      <alignment horizontal="center" vertical="center" wrapText="1" readingOrder="1"/>
    </xf>
    <xf numFmtId="0" fontId="14" fillId="2" borderId="21" xfId="0" applyNumberFormat="1" applyFont="1" applyFill="1" applyBorder="1" applyAlignment="1">
      <alignment horizontal="center" vertical="center" wrapText="1" readingOrder="1"/>
    </xf>
    <xf numFmtId="0" fontId="14" fillId="2" borderId="37" xfId="0" applyNumberFormat="1" applyFont="1" applyFill="1" applyBorder="1" applyAlignment="1">
      <alignment horizontal="center" vertical="center" wrapText="1" readingOrder="1"/>
    </xf>
    <xf numFmtId="0" fontId="14" fillId="2" borderId="24" xfId="0" applyNumberFormat="1" applyFont="1" applyFill="1" applyBorder="1" applyAlignment="1">
      <alignment horizontal="center" vertical="center" wrapText="1" readingOrder="1"/>
    </xf>
    <xf numFmtId="0" fontId="15" fillId="0" borderId="14" xfId="0" applyNumberFormat="1" applyFont="1" applyFill="1" applyBorder="1" applyAlignment="1">
      <alignment horizontal="left" vertical="center" wrapText="1" readingOrder="1"/>
    </xf>
    <xf numFmtId="0" fontId="15" fillId="0" borderId="0" xfId="0" applyNumberFormat="1" applyFont="1" applyFill="1" applyBorder="1" applyAlignment="1">
      <alignment horizontal="left" vertical="center" wrapText="1" readingOrder="1"/>
    </xf>
    <xf numFmtId="164" fontId="15" fillId="0" borderId="8" xfId="0" applyNumberFormat="1" applyFont="1" applyFill="1" applyBorder="1" applyAlignment="1">
      <alignment horizontal="right" vertical="center" wrapText="1" readingOrder="1"/>
    </xf>
    <xf numFmtId="164" fontId="15" fillId="0" borderId="9" xfId="0" applyNumberFormat="1" applyFont="1" applyFill="1" applyBorder="1" applyAlignment="1">
      <alignment horizontal="right" vertical="center" wrapText="1" readingOrder="1"/>
    </xf>
    <xf numFmtId="164" fontId="15" fillId="0" borderId="13" xfId="0" applyNumberFormat="1" applyFont="1" applyFill="1" applyBorder="1" applyAlignment="1">
      <alignment horizontal="right" vertical="center" wrapText="1" readingOrder="1"/>
    </xf>
    <xf numFmtId="164" fontId="15" fillId="0" borderId="14" xfId="0" applyNumberFormat="1" applyFont="1" applyFill="1" applyBorder="1" applyAlignment="1">
      <alignment horizontal="right" vertical="center" wrapText="1" readingOrder="1"/>
    </xf>
    <xf numFmtId="164" fontId="15" fillId="0" borderId="0" xfId="0" applyNumberFormat="1" applyFont="1" applyFill="1" applyBorder="1" applyAlignment="1">
      <alignment horizontal="right" vertical="center" wrapText="1" readingOrder="1"/>
    </xf>
    <xf numFmtId="164" fontId="15" fillId="0" borderId="34" xfId="0" applyNumberFormat="1" applyFont="1" applyFill="1" applyBorder="1" applyAlignment="1">
      <alignment horizontal="right" vertical="center" wrapText="1" readingOrder="1"/>
    </xf>
    <xf numFmtId="0" fontId="16" fillId="0" borderId="29" xfId="0" applyNumberFormat="1" applyFont="1" applyFill="1" applyBorder="1" applyAlignment="1">
      <alignment horizontal="center" vertical="center" wrapText="1" readingOrder="1"/>
    </xf>
    <xf numFmtId="0" fontId="16" fillId="0" borderId="30" xfId="0" applyNumberFormat="1" applyFont="1" applyFill="1" applyBorder="1" applyAlignment="1">
      <alignment horizontal="center" vertical="center" wrapText="1" readingOrder="1"/>
    </xf>
    <xf numFmtId="0" fontId="16" fillId="0" borderId="31" xfId="0" applyNumberFormat="1" applyFont="1" applyFill="1" applyBorder="1" applyAlignment="1">
      <alignment horizontal="center" vertical="center" wrapText="1" readingOrder="1"/>
    </xf>
    <xf numFmtId="164" fontId="15" fillId="0" borderId="26" xfId="0" applyNumberFormat="1" applyFont="1" applyFill="1" applyBorder="1" applyAlignment="1">
      <alignment horizontal="right" vertical="center" wrapText="1" readingOrder="1"/>
    </xf>
    <xf numFmtId="164" fontId="15" fillId="0" borderId="17" xfId="0" applyNumberFormat="1" applyFont="1" applyFill="1" applyBorder="1" applyAlignment="1">
      <alignment horizontal="right" vertical="center" wrapText="1" readingOrder="1"/>
    </xf>
    <xf numFmtId="164" fontId="15" fillId="0" borderId="18" xfId="0" applyNumberFormat="1" applyFont="1" applyFill="1" applyBorder="1" applyAlignment="1">
      <alignment horizontal="right" vertical="center" wrapText="1" readingOrder="1"/>
    </xf>
    <xf numFmtId="164" fontId="15" fillId="0" borderId="28" xfId="0" applyNumberFormat="1" applyFont="1" applyFill="1" applyBorder="1" applyAlignment="1">
      <alignment horizontal="right" vertical="center" wrapText="1" readingOrder="1"/>
    </xf>
    <xf numFmtId="0" fontId="23" fillId="0" borderId="26" xfId="0" applyNumberFormat="1" applyFont="1" applyFill="1" applyBorder="1" applyAlignment="1">
      <alignment horizontal="center" vertical="center" wrapText="1" readingOrder="1"/>
    </xf>
    <xf numFmtId="164" fontId="3" fillId="0" borderId="26" xfId="0" applyNumberFormat="1" applyFont="1" applyFill="1" applyBorder="1" applyAlignment="1">
      <alignment horizontal="right" vertical="center" wrapText="1" readingOrder="1"/>
    </xf>
    <xf numFmtId="0" fontId="22" fillId="0" borderId="26" xfId="0" applyNumberFormat="1" applyFont="1" applyFill="1" applyBorder="1" applyAlignment="1">
      <alignment vertical="top" wrapText="1"/>
    </xf>
    <xf numFmtId="0" fontId="3" fillId="0" borderId="14" xfId="0" applyNumberFormat="1" applyFont="1" applyFill="1" applyBorder="1" applyAlignment="1">
      <alignment horizontal="left" vertical="center" wrapText="1" readingOrder="1"/>
    </xf>
    <xf numFmtId="0" fontId="22" fillId="0" borderId="34" xfId="0" applyFont="1" applyFill="1" applyBorder="1"/>
    <xf numFmtId="0" fontId="20" fillId="3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1" fillId="0" borderId="28" xfId="0" applyFont="1" applyFill="1" applyBorder="1" applyAlignment="1"/>
    <xf numFmtId="0" fontId="1" fillId="0" borderId="18" xfId="0" applyFont="1" applyFill="1" applyBorder="1" applyAlignment="1"/>
    <xf numFmtId="0" fontId="1" fillId="0" borderId="17" xfId="0" applyFont="1" applyFill="1" applyBorder="1" applyAlignment="1"/>
    <xf numFmtId="0" fontId="1" fillId="0" borderId="34" xfId="0" applyFont="1" applyFill="1" applyBorder="1" applyAlignment="1"/>
    <xf numFmtId="0" fontId="1" fillId="0" borderId="14" xfId="0" applyFont="1" applyFill="1" applyBorder="1" applyAlignment="1"/>
    <xf numFmtId="0" fontId="29" fillId="0" borderId="34" xfId="0" applyFont="1" applyBorder="1" applyAlignment="1">
      <alignment horizontal="center" vertical="center" wrapText="1" readingOrder="1"/>
    </xf>
    <xf numFmtId="0" fontId="29" fillId="0" borderId="0" xfId="0" applyFont="1" applyBorder="1" applyAlignment="1">
      <alignment horizontal="center" vertical="center" wrapText="1" readingOrder="1"/>
    </xf>
    <xf numFmtId="0" fontId="29" fillId="0" borderId="14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 readingOrder="1"/>
    </xf>
    <xf numFmtId="0" fontId="30" fillId="0" borderId="0" xfId="0" applyFont="1" applyBorder="1" applyAlignment="1">
      <alignment horizontal="center" vertical="center" wrapText="1" readingOrder="1"/>
    </xf>
    <xf numFmtId="0" fontId="30" fillId="0" borderId="14" xfId="0" applyFont="1" applyBorder="1" applyAlignment="1">
      <alignment horizontal="center" vertical="center" wrapText="1"/>
    </xf>
    <xf numFmtId="0" fontId="31" fillId="0" borderId="34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34" xfId="0" applyFont="1" applyFill="1" applyBorder="1" applyAlignment="1"/>
    <xf numFmtId="0" fontId="31" fillId="0" borderId="0" xfId="0" applyFont="1" applyFill="1" applyBorder="1" applyAlignment="1"/>
    <xf numFmtId="0" fontId="31" fillId="0" borderId="14" xfId="0" applyFont="1" applyFill="1" applyBorder="1" applyAlignment="1"/>
    <xf numFmtId="0" fontId="31" fillId="0" borderId="34" xfId="0" applyFont="1" applyFill="1" applyBorder="1"/>
    <xf numFmtId="0" fontId="31" fillId="0" borderId="0" xfId="0" applyFont="1" applyFill="1" applyBorder="1"/>
    <xf numFmtId="0" fontId="31" fillId="0" borderId="14" xfId="0" applyFont="1" applyFill="1" applyBorder="1"/>
    <xf numFmtId="0" fontId="1" fillId="0" borderId="34" xfId="0" applyFont="1" applyFill="1" applyBorder="1"/>
    <xf numFmtId="0" fontId="1" fillId="0" borderId="14" xfId="0" applyFont="1" applyFill="1" applyBorder="1"/>
    <xf numFmtId="43" fontId="1" fillId="0" borderId="0" xfId="0" applyNumberFormat="1" applyFont="1" applyFill="1" applyBorder="1"/>
    <xf numFmtId="39" fontId="32" fillId="0" borderId="26" xfId="1" applyNumberFormat="1" applyFont="1" applyFill="1" applyBorder="1" applyAlignment="1">
      <alignment horizontal="right" vertical="top" wrapText="1" readingOrder="1"/>
    </xf>
    <xf numFmtId="43" fontId="33" fillId="0" borderId="3" xfId="1" applyFont="1" applyFill="1" applyBorder="1" applyAlignment="1">
      <alignment horizontal="center" vertical="center" wrapText="1"/>
    </xf>
    <xf numFmtId="43" fontId="34" fillId="0" borderId="43" xfId="1" applyFont="1" applyFill="1" applyBorder="1" applyAlignment="1">
      <alignment horizontal="center" vertical="center" wrapText="1" readingOrder="1"/>
    </xf>
    <xf numFmtId="43" fontId="34" fillId="0" borderId="48" xfId="1" applyFont="1" applyFill="1" applyBorder="1" applyAlignment="1">
      <alignment horizontal="right" vertical="top" wrapText="1" readingOrder="1"/>
    </xf>
    <xf numFmtId="43" fontId="34" fillId="0" borderId="49" xfId="1" applyFont="1" applyFill="1" applyBorder="1" applyAlignment="1">
      <alignment horizontal="right" vertical="top" wrapText="1" readingOrder="1"/>
    </xf>
    <xf numFmtId="0" fontId="35" fillId="0" borderId="50" xfId="0" applyNumberFormat="1" applyFont="1" applyFill="1" applyBorder="1" applyAlignment="1">
      <alignment horizontal="center" vertical="top" wrapText="1" readingOrder="1"/>
    </xf>
    <xf numFmtId="39" fontId="36" fillId="0" borderId="26" xfId="1" applyNumberFormat="1" applyFont="1" applyFill="1" applyBorder="1" applyAlignment="1">
      <alignment horizontal="right" vertical="top" wrapText="1" readingOrder="1"/>
    </xf>
    <xf numFmtId="43" fontId="34" fillId="0" borderId="1" xfId="1" applyFont="1" applyFill="1" applyBorder="1" applyAlignment="1">
      <alignment horizontal="right" vertical="top" wrapText="1" readingOrder="1"/>
    </xf>
    <xf numFmtId="43" fontId="34" fillId="0" borderId="43" xfId="1" applyFont="1" applyFill="1" applyBorder="1" applyAlignment="1">
      <alignment horizontal="right" vertical="top" wrapText="1" readingOrder="1"/>
    </xf>
    <xf numFmtId="43" fontId="34" fillId="0" borderId="36" xfId="1" applyFont="1" applyFill="1" applyBorder="1" applyAlignment="1">
      <alignment horizontal="right" vertical="top" wrapText="1" readingOrder="1"/>
    </xf>
    <xf numFmtId="0" fontId="35" fillId="0" borderId="51" xfId="0" applyNumberFormat="1" applyFont="1" applyFill="1" applyBorder="1" applyAlignment="1">
      <alignment horizontal="center" vertical="top" wrapText="1" readingOrder="1"/>
    </xf>
    <xf numFmtId="39" fontId="32" fillId="0" borderId="38" xfId="1" applyNumberFormat="1" applyFont="1" applyFill="1" applyBorder="1" applyAlignment="1">
      <alignment horizontal="right" vertical="top" wrapText="1" readingOrder="1"/>
    </xf>
    <xf numFmtId="39" fontId="32" fillId="0" borderId="40" xfId="1" applyNumberFormat="1" applyFont="1" applyFill="1" applyBorder="1" applyAlignment="1">
      <alignment horizontal="right" vertical="top" wrapText="1" readingOrder="1"/>
    </xf>
    <xf numFmtId="39" fontId="32" fillId="0" borderId="33" xfId="1" applyNumberFormat="1" applyFont="1" applyFill="1" applyBorder="1" applyAlignment="1">
      <alignment horizontal="right" vertical="top" wrapText="1" readingOrder="1"/>
    </xf>
    <xf numFmtId="0" fontId="35" fillId="0" borderId="14" xfId="0" applyNumberFormat="1" applyFont="1" applyFill="1" applyBorder="1" applyAlignment="1">
      <alignment vertical="center" wrapText="1" readingOrder="1"/>
    </xf>
    <xf numFmtId="39" fontId="36" fillId="0" borderId="38" xfId="1" applyNumberFormat="1" applyFont="1" applyFill="1" applyBorder="1" applyAlignment="1">
      <alignment horizontal="right" vertical="top" wrapText="1" readingOrder="1"/>
    </xf>
    <xf numFmtId="39" fontId="36" fillId="0" borderId="40" xfId="1" applyNumberFormat="1" applyFont="1" applyFill="1" applyBorder="1" applyAlignment="1">
      <alignment horizontal="right" vertical="top" wrapText="1" readingOrder="1"/>
    </xf>
    <xf numFmtId="0" fontId="34" fillId="0" borderId="14" xfId="0" applyNumberFormat="1" applyFont="1" applyFill="1" applyBorder="1" applyAlignment="1">
      <alignment vertical="top" wrapText="1" readingOrder="1"/>
    </xf>
    <xf numFmtId="0" fontId="35" fillId="0" borderId="14" xfId="0" applyNumberFormat="1" applyFont="1" applyFill="1" applyBorder="1" applyAlignment="1">
      <alignment horizontal="left" vertical="top" wrapText="1" indent="1" readingOrder="1"/>
    </xf>
    <xf numFmtId="0" fontId="35" fillId="0" borderId="14" xfId="0" applyNumberFormat="1" applyFont="1" applyFill="1" applyBorder="1" applyAlignment="1">
      <alignment horizontal="left" vertical="center" wrapText="1" indent="1" readingOrder="1"/>
    </xf>
    <xf numFmtId="43" fontId="32" fillId="0" borderId="38" xfId="1" applyFont="1" applyFill="1" applyBorder="1" applyAlignment="1">
      <alignment horizontal="right" vertical="top" wrapText="1" readingOrder="1"/>
    </xf>
    <xf numFmtId="43" fontId="32" fillId="0" borderId="4" xfId="1" applyFont="1" applyFill="1" applyBorder="1" applyAlignment="1">
      <alignment horizontal="right" vertical="top" wrapText="1" readingOrder="1"/>
    </xf>
    <xf numFmtId="43" fontId="32" fillId="0" borderId="5" xfId="1" applyFont="1" applyFill="1" applyBorder="1" applyAlignment="1">
      <alignment horizontal="right" vertical="top" wrapText="1" readingOrder="1"/>
    </xf>
    <xf numFmtId="43" fontId="36" fillId="0" borderId="38" xfId="0" applyNumberFormat="1" applyFont="1" applyFill="1" applyBorder="1" applyAlignment="1">
      <alignment horizontal="right" vertical="top" wrapText="1" readingOrder="1"/>
    </xf>
    <xf numFmtId="43" fontId="36" fillId="0" borderId="4" xfId="0" applyNumberFormat="1" applyFont="1" applyFill="1" applyBorder="1" applyAlignment="1">
      <alignment horizontal="right" vertical="top" wrapText="1" readingOrder="1"/>
    </xf>
    <xf numFmtId="43" fontId="36" fillId="0" borderId="5" xfId="0" applyNumberFormat="1" applyFont="1" applyFill="1" applyBorder="1" applyAlignment="1">
      <alignment horizontal="right" vertical="top" wrapText="1" readingOrder="1"/>
    </xf>
    <xf numFmtId="43" fontId="36" fillId="0" borderId="45" xfId="0" applyNumberFormat="1" applyFont="1" applyFill="1" applyBorder="1" applyAlignment="1">
      <alignment horizontal="right" vertical="top" wrapText="1" readingOrder="1"/>
    </xf>
    <xf numFmtId="0" fontId="37" fillId="4" borderId="26" xfId="1" applyNumberFormat="1" applyFont="1" applyFill="1" applyBorder="1" applyAlignment="1">
      <alignment horizontal="center" vertical="center"/>
    </xf>
    <xf numFmtId="0" fontId="37" fillId="4" borderId="33" xfId="1" applyNumberFormat="1" applyFont="1" applyFill="1" applyBorder="1" applyAlignment="1">
      <alignment horizontal="center" vertical="center"/>
    </xf>
    <xf numFmtId="0" fontId="37" fillId="4" borderId="26" xfId="1" applyNumberFormat="1" applyFont="1" applyFill="1" applyBorder="1" applyAlignment="1">
      <alignment horizontal="center" vertical="center" wrapText="1"/>
    </xf>
    <xf numFmtId="0" fontId="37" fillId="4" borderId="38" xfId="1" applyNumberFormat="1" applyFont="1" applyFill="1" applyBorder="1" applyAlignment="1">
      <alignment horizontal="center" vertical="center"/>
    </xf>
    <xf numFmtId="0" fontId="37" fillId="4" borderId="26" xfId="1" applyNumberFormat="1" applyFont="1" applyFill="1" applyBorder="1" applyAlignment="1">
      <alignment horizontal="center" vertical="center"/>
    </xf>
    <xf numFmtId="0" fontId="37" fillId="4" borderId="32" xfId="1" applyNumberFormat="1" applyFont="1" applyFill="1" applyBorder="1" applyAlignment="1">
      <alignment horizontal="center" vertical="center"/>
    </xf>
    <xf numFmtId="0" fontId="28" fillId="0" borderId="34" xfId="0" applyFont="1" applyFill="1" applyBorder="1"/>
    <xf numFmtId="0" fontId="28" fillId="0" borderId="0" xfId="0" applyFont="1" applyFill="1" applyBorder="1"/>
    <xf numFmtId="0" fontId="38" fillId="0" borderId="14" xfId="0" applyFont="1" applyFill="1" applyBorder="1"/>
    <xf numFmtId="165" fontId="28" fillId="0" borderId="0" xfId="0" applyNumberFormat="1" applyFont="1" applyFill="1" applyBorder="1"/>
    <xf numFmtId="43" fontId="39" fillId="0" borderId="3" xfId="1" applyFont="1" applyFill="1" applyBorder="1" applyAlignment="1">
      <alignment horizontal="center" vertical="center" wrapText="1" readingOrder="1"/>
    </xf>
    <xf numFmtId="43" fontId="40" fillId="0" borderId="43" xfId="1" applyFont="1" applyFill="1" applyBorder="1" applyAlignment="1">
      <alignment horizontal="center" vertical="center" wrapText="1" readingOrder="1"/>
    </xf>
    <xf numFmtId="43" fontId="40" fillId="0" borderId="48" xfId="1" applyFont="1" applyFill="1" applyBorder="1" applyAlignment="1">
      <alignment horizontal="right" vertical="top" wrapText="1" readingOrder="1"/>
    </xf>
    <xf numFmtId="43" fontId="40" fillId="0" borderId="49" xfId="1" applyFont="1" applyFill="1" applyBorder="1" applyAlignment="1">
      <alignment horizontal="right" vertical="top" wrapText="1" readingOrder="1"/>
    </xf>
    <xf numFmtId="39" fontId="40" fillId="0" borderId="26" xfId="1" applyNumberFormat="1" applyFont="1" applyFill="1" applyBorder="1" applyAlignment="1">
      <alignment horizontal="right" vertical="top" wrapText="1" readingOrder="1"/>
    </xf>
    <xf numFmtId="43" fontId="40" fillId="0" borderId="1" xfId="1" applyFont="1" applyFill="1" applyBorder="1" applyAlignment="1">
      <alignment horizontal="right" vertical="top" wrapText="1" readingOrder="1"/>
    </xf>
    <xf numFmtId="43" fontId="40" fillId="0" borderId="43" xfId="1" applyFont="1" applyFill="1" applyBorder="1" applyAlignment="1">
      <alignment horizontal="right" vertical="top" wrapText="1" readingOrder="1"/>
    </xf>
    <xf numFmtId="43" fontId="40" fillId="0" borderId="35" xfId="1" applyFont="1" applyFill="1" applyBorder="1" applyAlignment="1">
      <alignment horizontal="right" vertical="top" wrapText="1" readingOrder="1"/>
    </xf>
    <xf numFmtId="39" fontId="39" fillId="0" borderId="38" xfId="1" applyNumberFormat="1" applyFont="1" applyFill="1" applyBorder="1" applyAlignment="1">
      <alignment horizontal="right" vertical="top" wrapText="1" readingOrder="1"/>
    </xf>
    <xf numFmtId="39" fontId="39" fillId="0" borderId="40" xfId="1" applyNumberFormat="1" applyFont="1" applyFill="1" applyBorder="1" applyAlignment="1">
      <alignment horizontal="right" vertical="top" wrapText="1" readingOrder="1"/>
    </xf>
    <xf numFmtId="39" fontId="39" fillId="0" borderId="33" xfId="1" applyNumberFormat="1" applyFont="1" applyFill="1" applyBorder="1" applyAlignment="1">
      <alignment horizontal="right" vertical="top" wrapText="1" readingOrder="1"/>
    </xf>
    <xf numFmtId="0" fontId="35" fillId="0" borderId="14" xfId="0" applyNumberFormat="1" applyFont="1" applyFill="1" applyBorder="1" applyAlignment="1">
      <alignment horizontal="left" vertical="top" wrapText="1" readingOrder="1"/>
    </xf>
    <xf numFmtId="43" fontId="39" fillId="0" borderId="5" xfId="1" applyFont="1" applyFill="1" applyBorder="1" applyAlignment="1">
      <alignment horizontal="right" vertical="top" wrapText="1" readingOrder="1"/>
    </xf>
    <xf numFmtId="43" fontId="41" fillId="0" borderId="0" xfId="1" applyFont="1" applyFill="1" applyBorder="1"/>
    <xf numFmtId="43" fontId="39" fillId="0" borderId="4" xfId="1" applyFont="1" applyFill="1" applyBorder="1" applyAlignment="1">
      <alignment horizontal="right" vertical="top" wrapText="1" readingOrder="1"/>
    </xf>
    <xf numFmtId="43" fontId="39" fillId="0" borderId="40" xfId="1" applyFont="1" applyFill="1" applyBorder="1" applyAlignment="1">
      <alignment horizontal="right" vertical="top" wrapText="1" readingOrder="1"/>
    </xf>
    <xf numFmtId="0" fontId="42" fillId="0" borderId="34" xfId="1" applyNumberFormat="1" applyFont="1" applyFill="1" applyBorder="1" applyAlignment="1">
      <alignment horizontal="center" vertical="center"/>
    </xf>
    <xf numFmtId="0" fontId="42" fillId="0" borderId="0" xfId="1" applyNumberFormat="1" applyFont="1" applyFill="1" applyBorder="1" applyAlignment="1">
      <alignment horizontal="center" vertical="center"/>
    </xf>
    <xf numFmtId="0" fontId="42" fillId="0" borderId="14" xfId="1" applyNumberFormat="1" applyFont="1" applyFill="1" applyBorder="1" applyAlignment="1">
      <alignment horizontal="center" vertical="center"/>
    </xf>
    <xf numFmtId="0" fontId="1" fillId="5" borderId="13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5" borderId="8" xfId="0" applyNumberFormat="1" applyFont="1" applyFill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5F32A4B8-B421-4AAB-891E-5AFD3D4BB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0108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B41E5160-8025-4082-9755-CEC430CB0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5175" y="296334"/>
          <a:ext cx="1693333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460515</xdr:colOff>
      <xdr:row>2</xdr:row>
      <xdr:rowOff>9525</xdr:rowOff>
    </xdr:from>
    <xdr:to>
      <xdr:col>4</xdr:col>
      <xdr:colOff>180976</xdr:colOff>
      <xdr:row>2</xdr:row>
      <xdr:rowOff>857250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F3420F-AD7D-4777-9853-E5B122E0A9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0065" y="57150"/>
          <a:ext cx="911086" cy="847725"/>
        </a:xfrm>
        <a:prstGeom prst="rect">
          <a:avLst/>
        </a:prstGeom>
      </xdr:spPr>
    </xdr:pic>
    <xdr:clientData/>
  </xdr:twoCellAnchor>
  <xdr:twoCellAnchor>
    <xdr:from>
      <xdr:col>7</xdr:col>
      <xdr:colOff>1019175</xdr:colOff>
      <xdr:row>97</xdr:row>
      <xdr:rowOff>171450</xdr:rowOff>
    </xdr:from>
    <xdr:to>
      <xdr:col>13</xdr:col>
      <xdr:colOff>746277</xdr:colOff>
      <xdr:row>101</xdr:row>
      <xdr:rowOff>123825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ACC6A6F-84DA-4B55-80D2-CE55D08F4B31}"/>
            </a:ext>
          </a:extLst>
        </xdr:cNvPr>
        <xdr:cNvSpPr txBox="1"/>
      </xdr:nvSpPr>
      <xdr:spPr>
        <a:xfrm>
          <a:off x="5819775" y="19516725"/>
          <a:ext cx="3994302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66675</xdr:colOff>
      <xdr:row>98</xdr:row>
      <xdr:rowOff>0</xdr:rowOff>
    </xdr:from>
    <xdr:to>
      <xdr:col>7</xdr:col>
      <xdr:colOff>620105</xdr:colOff>
      <xdr:row>101</xdr:row>
      <xdr:rowOff>104775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74E7E06-A289-430D-B355-76A6D6026DBD}"/>
            </a:ext>
          </a:extLst>
        </xdr:cNvPr>
        <xdr:cNvSpPr txBox="1"/>
      </xdr:nvSpPr>
      <xdr:spPr>
        <a:xfrm>
          <a:off x="276225" y="19535775"/>
          <a:ext cx="5144480" cy="676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676275</xdr:colOff>
      <xdr:row>2</xdr:row>
      <xdr:rowOff>104775</xdr:rowOff>
    </xdr:from>
    <xdr:to>
      <xdr:col>13</xdr:col>
      <xdr:colOff>522202</xdr:colOff>
      <xdr:row>2</xdr:row>
      <xdr:rowOff>759491</xdr:rowOff>
    </xdr:to>
    <xdr:pic>
      <xdr:nvPicPr>
        <xdr:cNvPr id="5" name="Imagen" descr="Imagen">
          <a:extLst>
            <a:ext uri="{FF2B5EF4-FFF2-40B4-BE49-F238E27FC236}">
              <a16:creationId xmlns:a16="http://schemas.microsoft.com/office/drawing/2014/main" id="{C0126FC7-B35E-489F-9BEC-3D26D7E20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610475" y="152400"/>
          <a:ext cx="1979527" cy="654716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788276</xdr:colOff>
      <xdr:row>3</xdr:row>
      <xdr:rowOff>41128</xdr:rowOff>
    </xdr:from>
    <xdr:to>
      <xdr:col>4</xdr:col>
      <xdr:colOff>472965</xdr:colOff>
      <xdr:row>3</xdr:row>
      <xdr:rowOff>673748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8484A4-0BCF-45A9-9451-5D5A678AA2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8776" y="126853"/>
          <a:ext cx="732439" cy="632620"/>
        </a:xfrm>
        <a:prstGeom prst="rect">
          <a:avLst/>
        </a:prstGeom>
      </xdr:spPr>
    </xdr:pic>
    <xdr:clientData/>
  </xdr:twoCellAnchor>
  <xdr:twoCellAnchor editAs="oneCell">
    <xdr:from>
      <xdr:col>9</xdr:col>
      <xdr:colOff>157370</xdr:colOff>
      <xdr:row>3</xdr:row>
      <xdr:rowOff>110529</xdr:rowOff>
    </xdr:from>
    <xdr:to>
      <xdr:col>12</xdr:col>
      <xdr:colOff>486546</xdr:colOff>
      <xdr:row>3</xdr:row>
      <xdr:rowOff>626950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B42605EE-09C9-49C8-8D2C-C064E1DCA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196220" y="196254"/>
          <a:ext cx="1415026" cy="51642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32</xdr:row>
      <xdr:rowOff>89395</xdr:rowOff>
    </xdr:from>
    <xdr:to>
      <xdr:col>8</xdr:col>
      <xdr:colOff>14118</xdr:colOff>
      <xdr:row>36</xdr:row>
      <xdr:rowOff>77898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57663C1-0EE0-42BF-9096-5B3C5FE5087C}"/>
            </a:ext>
          </a:extLst>
        </xdr:cNvPr>
        <xdr:cNvSpPr txBox="1"/>
      </xdr:nvSpPr>
      <xdr:spPr>
        <a:xfrm>
          <a:off x="0" y="5966320"/>
          <a:ext cx="5014743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184217</xdr:colOff>
      <xdr:row>32</xdr:row>
      <xdr:rowOff>71116</xdr:rowOff>
    </xdr:from>
    <xdr:to>
      <xdr:col>14</xdr:col>
      <xdr:colOff>33131</xdr:colOff>
      <xdr:row>36</xdr:row>
      <xdr:rowOff>59619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F3ED317-4D01-439A-B373-4DB810B2C57D}"/>
            </a:ext>
          </a:extLst>
        </xdr:cNvPr>
        <xdr:cNvSpPr txBox="1"/>
      </xdr:nvSpPr>
      <xdr:spPr>
        <a:xfrm>
          <a:off x="4070417" y="5948041"/>
          <a:ext cx="4116114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993912</xdr:colOff>
      <xdr:row>3</xdr:row>
      <xdr:rowOff>74542</xdr:rowOff>
    </xdr:from>
    <xdr:to>
      <xdr:col>4</xdr:col>
      <xdr:colOff>670891</xdr:colOff>
      <xdr:row>3</xdr:row>
      <xdr:rowOff>836543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847" y="165651"/>
          <a:ext cx="944218" cy="762001"/>
        </a:xfrm>
        <a:prstGeom prst="rect">
          <a:avLst/>
        </a:prstGeom>
      </xdr:spPr>
    </xdr:pic>
    <xdr:clientData/>
  </xdr:twoCellAnchor>
  <xdr:twoCellAnchor editAs="oneCell">
    <xdr:from>
      <xdr:col>8</xdr:col>
      <xdr:colOff>905702</xdr:colOff>
      <xdr:row>3</xdr:row>
      <xdr:rowOff>157369</xdr:rowOff>
    </xdr:from>
    <xdr:to>
      <xdr:col>11</xdr:col>
      <xdr:colOff>256760</xdr:colOff>
      <xdr:row>3</xdr:row>
      <xdr:rowOff>704020</xdr:rowOff>
    </xdr:to>
    <xdr:pic>
      <xdr:nvPicPr>
        <xdr:cNvPr id="5" name="Imagen" descr="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540072" y="248478"/>
          <a:ext cx="1305753" cy="54665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6</xdr:col>
      <xdr:colOff>1008041</xdr:colOff>
      <xdr:row>50</xdr:row>
      <xdr:rowOff>73570</xdr:rowOff>
    </xdr:from>
    <xdr:to>
      <xdr:col>14</xdr:col>
      <xdr:colOff>31259</xdr:colOff>
      <xdr:row>54</xdr:row>
      <xdr:rowOff>62073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348128" y="11404179"/>
          <a:ext cx="4705088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50</xdr:row>
      <xdr:rowOff>77467</xdr:rowOff>
    </xdr:from>
    <xdr:to>
      <xdr:col>7</xdr:col>
      <xdr:colOff>196450</xdr:colOff>
      <xdr:row>54</xdr:row>
      <xdr:rowOff>65970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11863619"/>
          <a:ext cx="567953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370742</xdr:colOff>
      <xdr:row>2</xdr:row>
      <xdr:rowOff>58615</xdr:rowOff>
    </xdr:from>
    <xdr:to>
      <xdr:col>5</xdr:col>
      <xdr:colOff>238857</xdr:colOff>
      <xdr:row>2</xdr:row>
      <xdr:rowOff>725365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292" y="144340"/>
          <a:ext cx="887290" cy="666750"/>
        </a:xfrm>
        <a:prstGeom prst="rect">
          <a:avLst/>
        </a:prstGeom>
      </xdr:spPr>
    </xdr:pic>
    <xdr:clientData/>
  </xdr:twoCellAnchor>
  <xdr:twoCellAnchor editAs="oneCell">
    <xdr:from>
      <xdr:col>10</xdr:col>
      <xdr:colOff>201490</xdr:colOff>
      <xdr:row>2</xdr:row>
      <xdr:rowOff>121627</xdr:rowOff>
    </xdr:from>
    <xdr:to>
      <xdr:col>13</xdr:col>
      <xdr:colOff>604200</xdr:colOff>
      <xdr:row>2</xdr:row>
      <xdr:rowOff>619540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240340" y="207352"/>
          <a:ext cx="1469510" cy="497913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0</xdr:colOff>
      <xdr:row>39</xdr:row>
      <xdr:rowOff>101079</xdr:rowOff>
    </xdr:from>
    <xdr:to>
      <xdr:col>8</xdr:col>
      <xdr:colOff>305047</xdr:colOff>
      <xdr:row>43</xdr:row>
      <xdr:rowOff>89582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9525" y="7654404"/>
          <a:ext cx="414362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48325</xdr:colOff>
      <xdr:row>39</xdr:row>
      <xdr:rowOff>102610</xdr:rowOff>
    </xdr:from>
    <xdr:to>
      <xdr:col>14</xdr:col>
      <xdr:colOff>150864</xdr:colOff>
      <xdr:row>43</xdr:row>
      <xdr:rowOff>91113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896425" y="7655935"/>
          <a:ext cx="446498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2</xdr:row>
      <xdr:rowOff>104775</xdr:rowOff>
    </xdr:from>
    <xdr:to>
      <xdr:col>6</xdr:col>
      <xdr:colOff>381000</xdr:colOff>
      <xdr:row>2</xdr:row>
      <xdr:rowOff>790575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9200" y="209550"/>
          <a:ext cx="847725" cy="685800"/>
        </a:xfrm>
        <a:prstGeom prst="rect">
          <a:avLst/>
        </a:prstGeom>
      </xdr:spPr>
    </xdr:pic>
    <xdr:clientData/>
  </xdr:twoCellAnchor>
  <xdr:twoCellAnchor editAs="oneCell">
    <xdr:from>
      <xdr:col>12</xdr:col>
      <xdr:colOff>970307</xdr:colOff>
      <xdr:row>2</xdr:row>
      <xdr:rowOff>202096</xdr:rowOff>
    </xdr:from>
    <xdr:to>
      <xdr:col>14</xdr:col>
      <xdr:colOff>445603</xdr:colOff>
      <xdr:row>2</xdr:row>
      <xdr:rowOff>661780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942607" y="306871"/>
          <a:ext cx="1313621" cy="45968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9</xdr:col>
      <xdr:colOff>66261</xdr:colOff>
      <xdr:row>52</xdr:row>
      <xdr:rowOff>115957</xdr:rowOff>
    </xdr:from>
    <xdr:to>
      <xdr:col>18</xdr:col>
      <xdr:colOff>505253</xdr:colOff>
      <xdr:row>56</xdr:row>
      <xdr:rowOff>104460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647911" y="11926957"/>
          <a:ext cx="413469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73301</xdr:colOff>
      <xdr:row>52</xdr:row>
      <xdr:rowOff>142047</xdr:rowOff>
    </xdr:from>
    <xdr:to>
      <xdr:col>9</xdr:col>
      <xdr:colOff>4707</xdr:colOff>
      <xdr:row>56</xdr:row>
      <xdr:rowOff>130550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92351" y="11953047"/>
          <a:ext cx="5494006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395655</xdr:colOff>
      <xdr:row>4</xdr:row>
      <xdr:rowOff>7327</xdr:rowOff>
    </xdr:from>
    <xdr:to>
      <xdr:col>6</xdr:col>
      <xdr:colOff>58616</xdr:colOff>
      <xdr:row>5</xdr:row>
      <xdr:rowOff>644770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5F50756-B2DC-41CE-B2ED-803D90CA8E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155" y="74002"/>
          <a:ext cx="748811" cy="694593"/>
        </a:xfrm>
        <a:prstGeom prst="rect">
          <a:avLst/>
        </a:prstGeom>
      </xdr:spPr>
    </xdr:pic>
    <xdr:clientData/>
  </xdr:twoCellAnchor>
  <xdr:twoCellAnchor editAs="oneCell">
    <xdr:from>
      <xdr:col>11</xdr:col>
      <xdr:colOff>124558</xdr:colOff>
      <xdr:row>5</xdr:row>
      <xdr:rowOff>7327</xdr:rowOff>
    </xdr:from>
    <xdr:to>
      <xdr:col>14</xdr:col>
      <xdr:colOff>530468</xdr:colOff>
      <xdr:row>5</xdr:row>
      <xdr:rowOff>534865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20291090-FF7A-4F88-BA31-DC33BF27A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782658" y="131152"/>
          <a:ext cx="1520335" cy="527538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9</xdr:col>
      <xdr:colOff>381000</xdr:colOff>
      <xdr:row>58</xdr:row>
      <xdr:rowOff>28575</xdr:rowOff>
    </xdr:from>
    <xdr:to>
      <xdr:col>14</xdr:col>
      <xdr:colOff>689955</xdr:colOff>
      <xdr:row>61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ACCFE73-E9C2-4AFB-94A7-0859AE80D388}"/>
            </a:ext>
          </a:extLst>
        </xdr:cNvPr>
        <xdr:cNvSpPr txBox="1"/>
      </xdr:nvSpPr>
      <xdr:spPr>
        <a:xfrm>
          <a:off x="5857875" y="10772775"/>
          <a:ext cx="3604605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476250</xdr:colOff>
      <xdr:row>57</xdr:row>
      <xdr:rowOff>152400</xdr:rowOff>
    </xdr:from>
    <xdr:to>
      <xdr:col>8</xdr:col>
      <xdr:colOff>86705</xdr:colOff>
      <xdr:row>61</xdr:row>
      <xdr:rowOff>171450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DA42BF2-CED9-487E-8A82-8DEC9F76F3E8}"/>
            </a:ext>
          </a:extLst>
        </xdr:cNvPr>
        <xdr:cNvSpPr txBox="1"/>
      </xdr:nvSpPr>
      <xdr:spPr>
        <a:xfrm>
          <a:off x="666750" y="10706100"/>
          <a:ext cx="3839555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F58B6-0994-42AF-BD87-F7FD457884A0}">
  <sheetPr>
    <pageSetUpPr fitToPage="1"/>
  </sheetPr>
  <dimension ref="A1:I56"/>
  <sheetViews>
    <sheetView showGridLines="0" tabSelected="1" view="pageBreakPreview" zoomScale="90" zoomScaleNormal="78" zoomScaleSheetLayoutView="90" workbookViewId="0">
      <pane xSplit="1" ySplit="7" topLeftCell="B14" activePane="bottomRight" state="frozen"/>
      <selection pane="topRight" activeCell="G1" sqref="G1"/>
      <selection pane="bottomLeft" activeCell="A9" sqref="A9"/>
      <selection pane="bottomRight" activeCell="A4" sqref="A4:G4"/>
    </sheetView>
  </sheetViews>
  <sheetFormatPr baseColWidth="10" defaultRowHeight="15"/>
  <cols>
    <col min="1" max="1" width="78.28515625" style="31" customWidth="1"/>
    <col min="2" max="2" width="21.85546875" style="31" bestFit="1" customWidth="1"/>
    <col min="3" max="3" width="20.42578125" style="31" bestFit="1" customWidth="1"/>
    <col min="4" max="4" width="21.85546875" style="31" bestFit="1" customWidth="1"/>
    <col min="5" max="6" width="21.7109375" style="31" bestFit="1" customWidth="1"/>
    <col min="7" max="7" width="22.140625" style="31" bestFit="1" customWidth="1"/>
    <col min="8" max="8" width="11.42578125" style="31"/>
    <col min="9" max="9" width="19.7109375" style="31" customWidth="1"/>
    <col min="10" max="16384" width="11.42578125" style="31"/>
  </cols>
  <sheetData>
    <row r="1" spans="1:9" ht="1.7" customHeight="1">
      <c r="A1" s="291"/>
      <c r="B1" s="290"/>
      <c r="C1" s="290"/>
      <c r="D1" s="290"/>
      <c r="E1" s="290"/>
      <c r="F1" s="290"/>
      <c r="G1" s="289"/>
    </row>
    <row r="2" spans="1:9" ht="18.75" customHeight="1">
      <c r="A2" s="288" t="s">
        <v>203</v>
      </c>
      <c r="B2" s="287"/>
      <c r="C2" s="287"/>
      <c r="D2" s="287"/>
      <c r="E2" s="287"/>
      <c r="F2" s="287"/>
      <c r="G2" s="286"/>
    </row>
    <row r="3" spans="1:9" ht="18" customHeight="1">
      <c r="A3" s="288" t="s">
        <v>202</v>
      </c>
      <c r="B3" s="287"/>
      <c r="C3" s="287"/>
      <c r="D3" s="287"/>
      <c r="E3" s="287"/>
      <c r="F3" s="287"/>
      <c r="G3" s="286"/>
    </row>
    <row r="4" spans="1:9" ht="29.25" customHeight="1">
      <c r="A4" s="288" t="s">
        <v>201</v>
      </c>
      <c r="B4" s="287"/>
      <c r="C4" s="287"/>
      <c r="D4" s="287"/>
      <c r="E4" s="287"/>
      <c r="F4" s="287"/>
      <c r="G4" s="286"/>
    </row>
    <row r="5" spans="1:9" ht="17.25" customHeight="1">
      <c r="A5" s="265" t="s">
        <v>171</v>
      </c>
      <c r="B5" s="264" t="s">
        <v>199</v>
      </c>
      <c r="C5" s="264"/>
      <c r="D5" s="264"/>
      <c r="E5" s="264"/>
      <c r="F5" s="264"/>
      <c r="G5" s="264" t="s">
        <v>192</v>
      </c>
    </row>
    <row r="6" spans="1:9" ht="25.5" customHeight="1">
      <c r="A6" s="263" t="s">
        <v>200</v>
      </c>
      <c r="B6" s="260" t="s">
        <v>197</v>
      </c>
      <c r="C6" s="262" t="s">
        <v>196</v>
      </c>
      <c r="D6" s="260" t="s">
        <v>195</v>
      </c>
      <c r="E6" s="260" t="s">
        <v>194</v>
      </c>
      <c r="F6" s="260" t="s">
        <v>193</v>
      </c>
      <c r="G6" s="264"/>
    </row>
    <row r="7" spans="1:9">
      <c r="A7" s="261" t="s">
        <v>171</v>
      </c>
      <c r="B7" s="260" t="s">
        <v>191</v>
      </c>
      <c r="C7" s="260" t="s">
        <v>190</v>
      </c>
      <c r="D7" s="260" t="s">
        <v>189</v>
      </c>
      <c r="E7" s="260" t="s">
        <v>188</v>
      </c>
      <c r="F7" s="260" t="s">
        <v>187</v>
      </c>
      <c r="G7" s="260" t="s">
        <v>186</v>
      </c>
    </row>
    <row r="8" spans="1:9" ht="15" customHeight="1">
      <c r="A8" s="281" t="s">
        <v>184</v>
      </c>
      <c r="B8" s="285">
        <v>1667820079</v>
      </c>
      <c r="C8" s="279">
        <v>0</v>
      </c>
      <c r="D8" s="282">
        <f>B8+C8</f>
        <v>1667820079</v>
      </c>
      <c r="E8" s="284">
        <v>1592887501</v>
      </c>
      <c r="F8" s="284">
        <v>1592856710</v>
      </c>
      <c r="G8" s="244">
        <f>F8-B8</f>
        <v>-74963369</v>
      </c>
    </row>
    <row r="9" spans="1:9" ht="15" customHeight="1">
      <c r="A9" s="281" t="s">
        <v>178</v>
      </c>
      <c r="B9" s="279">
        <v>0</v>
      </c>
      <c r="C9" s="279">
        <v>0</v>
      </c>
      <c r="D9" s="279">
        <v>0</v>
      </c>
      <c r="E9" s="279">
        <v>0</v>
      </c>
      <c r="F9" s="279">
        <v>0</v>
      </c>
      <c r="G9" s="244">
        <f>F9-B9</f>
        <v>0</v>
      </c>
    </row>
    <row r="10" spans="1:9" ht="15" customHeight="1">
      <c r="A10" s="281" t="s">
        <v>183</v>
      </c>
      <c r="B10" s="279">
        <v>0</v>
      </c>
      <c r="C10" s="279">
        <v>0</v>
      </c>
      <c r="D10" s="279">
        <v>0</v>
      </c>
      <c r="E10" s="279">
        <v>0</v>
      </c>
      <c r="F10" s="279">
        <v>0</v>
      </c>
      <c r="G10" s="244">
        <f>F10-B10</f>
        <v>0</v>
      </c>
    </row>
    <row r="11" spans="1:9" ht="15.75" customHeight="1">
      <c r="A11" s="281" t="s">
        <v>182</v>
      </c>
      <c r="B11" s="285">
        <v>451544046</v>
      </c>
      <c r="C11" s="279">
        <v>0</v>
      </c>
      <c r="D11" s="282">
        <f>B11+C11</f>
        <v>451544046</v>
      </c>
      <c r="E11" s="284">
        <v>449944807.67999995</v>
      </c>
      <c r="F11" s="284">
        <v>449943381.67999995</v>
      </c>
      <c r="G11" s="244">
        <f>F11-B11</f>
        <v>-1600664.3200000525</v>
      </c>
    </row>
    <row r="12" spans="1:9" ht="15.75" customHeight="1">
      <c r="A12" s="281" t="s">
        <v>177</v>
      </c>
      <c r="B12" s="285">
        <v>17998246</v>
      </c>
      <c r="C12" s="279">
        <v>126430349.98</v>
      </c>
      <c r="D12" s="282">
        <f>B12+C12</f>
        <v>144428595.98000002</v>
      </c>
      <c r="E12" s="284">
        <v>144425632.44</v>
      </c>
      <c r="F12" s="284">
        <v>144425632.44</v>
      </c>
      <c r="G12" s="244">
        <f>F12-B12</f>
        <v>126427386.44</v>
      </c>
      <c r="I12" s="283"/>
    </row>
    <row r="13" spans="1:9" ht="14.25" customHeight="1">
      <c r="A13" s="281" t="s">
        <v>181</v>
      </c>
      <c r="B13" s="285">
        <v>13352173</v>
      </c>
      <c r="C13" s="279">
        <v>41579597.700000003</v>
      </c>
      <c r="D13" s="282">
        <f>B13+C13</f>
        <v>54931770.700000003</v>
      </c>
      <c r="E13" s="284">
        <v>54929634.900000006</v>
      </c>
      <c r="F13" s="284">
        <v>54808612.900000006</v>
      </c>
      <c r="G13" s="244">
        <f>F13-B13</f>
        <v>41456439.900000006</v>
      </c>
      <c r="I13" s="283"/>
    </row>
    <row r="14" spans="1:9" ht="16.5">
      <c r="A14" s="281" t="s">
        <v>176</v>
      </c>
      <c r="B14" s="279">
        <v>0</v>
      </c>
      <c r="C14" s="279">
        <v>0</v>
      </c>
      <c r="D14" s="279">
        <v>0</v>
      </c>
      <c r="E14" s="279">
        <v>0</v>
      </c>
      <c r="F14" s="279">
        <v>0</v>
      </c>
      <c r="G14" s="244">
        <f>F14-B14</f>
        <v>0</v>
      </c>
    </row>
    <row r="15" spans="1:9" ht="28.5">
      <c r="A15" s="281" t="s">
        <v>180</v>
      </c>
      <c r="B15" s="279">
        <v>20199228242</v>
      </c>
      <c r="C15" s="282">
        <v>1271732641.78</v>
      </c>
      <c r="D15" s="282">
        <f>B15+C15</f>
        <v>21470960883.779999</v>
      </c>
      <c r="E15" s="279">
        <v>15953702567.860001</v>
      </c>
      <c r="F15" s="279">
        <v>15953702567.860001</v>
      </c>
      <c r="G15" s="244">
        <f>F15-B15</f>
        <v>-4245525674.1399994</v>
      </c>
    </row>
    <row r="16" spans="1:9" ht="16.5">
      <c r="A16" s="281" t="s">
        <v>175</v>
      </c>
      <c r="B16" s="279">
        <v>0</v>
      </c>
      <c r="C16" s="279">
        <v>0</v>
      </c>
      <c r="D16" s="279">
        <v>0</v>
      </c>
      <c r="E16" s="279">
        <v>0</v>
      </c>
      <c r="F16" s="279">
        <v>0</v>
      </c>
      <c r="G16" s="278">
        <f>F16-B16</f>
        <v>0</v>
      </c>
    </row>
    <row r="17" spans="1:9" ht="15" customHeight="1">
      <c r="A17" s="281" t="s">
        <v>174</v>
      </c>
      <c r="B17" s="280">
        <v>0</v>
      </c>
      <c r="C17" s="279">
        <v>0</v>
      </c>
      <c r="D17" s="279">
        <f>B17+C17</f>
        <v>0</v>
      </c>
      <c r="E17" s="279">
        <v>0</v>
      </c>
      <c r="F17" s="279">
        <v>0</v>
      </c>
      <c r="G17" s="278">
        <f>F17-B17</f>
        <v>0</v>
      </c>
    </row>
    <row r="18" spans="1:9" ht="15" customHeight="1">
      <c r="A18" s="243" t="s">
        <v>172</v>
      </c>
      <c r="B18" s="277">
        <f>SUM(B8:B17)</f>
        <v>22349942786</v>
      </c>
      <c r="C18" s="276">
        <f>SUM(C8:C17)</f>
        <v>1439742589.46</v>
      </c>
      <c r="D18" s="276">
        <f>SUM(D8:D17)</f>
        <v>23789685375.459999</v>
      </c>
      <c r="E18" s="275">
        <f>SUM(E8:E17)</f>
        <v>18195890143.880001</v>
      </c>
      <c r="F18" s="275">
        <f>SUM(F8:F17)</f>
        <v>18195736904.880001</v>
      </c>
      <c r="G18" s="274">
        <f>F18-B18</f>
        <v>-4154205881.1199989</v>
      </c>
      <c r="I18" s="232"/>
    </row>
    <row r="19" spans="1:9" ht="16.5">
      <c r="A19" s="238" t="s">
        <v>171</v>
      </c>
      <c r="B19" s="273" t="s">
        <v>171</v>
      </c>
      <c r="C19" s="273"/>
      <c r="D19" s="272" t="s">
        <v>171</v>
      </c>
      <c r="E19" s="271" t="s">
        <v>170</v>
      </c>
      <c r="F19" s="270"/>
      <c r="G19" s="244">
        <v>0</v>
      </c>
    </row>
    <row r="20" spans="1:9" ht="0" hidden="1" customHeight="1">
      <c r="A20" s="268"/>
      <c r="B20" s="267"/>
      <c r="C20" s="269">
        <f>SUM(C8:C18)</f>
        <v>2879485178.9200001</v>
      </c>
      <c r="D20" s="267"/>
      <c r="E20" s="267"/>
      <c r="F20" s="267"/>
      <c r="G20" s="266"/>
    </row>
    <row r="21" spans="1:9" ht="0.4" customHeight="1">
      <c r="A21" s="268"/>
      <c r="B21" s="267"/>
      <c r="C21" s="267"/>
      <c r="D21" s="267"/>
      <c r="E21" s="267"/>
      <c r="F21" s="267"/>
      <c r="G21" s="266"/>
    </row>
    <row r="22" spans="1:9" ht="22.5" customHeight="1">
      <c r="A22" s="265" t="s">
        <v>171</v>
      </c>
      <c r="B22" s="264" t="s">
        <v>199</v>
      </c>
      <c r="C22" s="264"/>
      <c r="D22" s="264"/>
      <c r="E22" s="264"/>
      <c r="F22" s="264"/>
      <c r="G22" s="264"/>
    </row>
    <row r="23" spans="1:9" ht="32.25" customHeight="1">
      <c r="A23" s="263" t="s">
        <v>198</v>
      </c>
      <c r="B23" s="260" t="s">
        <v>197</v>
      </c>
      <c r="C23" s="262" t="s">
        <v>196</v>
      </c>
      <c r="D23" s="260" t="s">
        <v>195</v>
      </c>
      <c r="E23" s="260" t="s">
        <v>194</v>
      </c>
      <c r="F23" s="260" t="s">
        <v>193</v>
      </c>
      <c r="G23" s="260" t="s">
        <v>192</v>
      </c>
    </row>
    <row r="24" spans="1:9" ht="15" customHeight="1">
      <c r="A24" s="261"/>
      <c r="B24" s="260" t="s">
        <v>191</v>
      </c>
      <c r="C24" s="260" t="s">
        <v>190</v>
      </c>
      <c r="D24" s="260" t="s">
        <v>189</v>
      </c>
      <c r="E24" s="260" t="s">
        <v>188</v>
      </c>
      <c r="F24" s="260" t="s">
        <v>187</v>
      </c>
      <c r="G24" s="260" t="s">
        <v>186</v>
      </c>
    </row>
    <row r="25" spans="1:9">
      <c r="A25" s="250" t="s">
        <v>185</v>
      </c>
      <c r="B25" s="259">
        <f>B26+B29+B30+B31+B32</f>
        <v>22349942786</v>
      </c>
      <c r="C25" s="259">
        <f>C26+C29+C30+C31+C32</f>
        <v>1439742589.46</v>
      </c>
      <c r="D25" s="258">
        <f>B25+C25</f>
        <v>23789685375.459999</v>
      </c>
      <c r="E25" s="257">
        <f>E26+E29+E30+E31+E32</f>
        <v>18195890143.880001</v>
      </c>
      <c r="F25" s="256">
        <f>F26+F29+F30+F31+F32</f>
        <v>18195736904.880001</v>
      </c>
      <c r="G25" s="248">
        <f>G26+G29+G30+G31+G32</f>
        <v>-4154205881.1199994</v>
      </c>
    </row>
    <row r="26" spans="1:9" ht="15" customHeight="1">
      <c r="A26" s="251" t="s">
        <v>184</v>
      </c>
      <c r="B26" s="245">
        <f>B8</f>
        <v>1667820079</v>
      </c>
      <c r="C26" s="245">
        <f>C8</f>
        <v>0</v>
      </c>
      <c r="D26" s="255">
        <f>B26+C26</f>
        <v>1667820079</v>
      </c>
      <c r="E26" s="254">
        <f>E8</f>
        <v>1592887501</v>
      </c>
      <c r="F26" s="253">
        <f>F8</f>
        <v>1592856710</v>
      </c>
      <c r="G26" s="244">
        <f>F26-B26</f>
        <v>-74963369</v>
      </c>
    </row>
    <row r="27" spans="1:9" ht="15" customHeight="1">
      <c r="A27" s="251" t="s">
        <v>178</v>
      </c>
      <c r="B27" s="245">
        <v>0</v>
      </c>
      <c r="C27" s="245">
        <v>0</v>
      </c>
      <c r="D27" s="245">
        <v>0</v>
      </c>
      <c r="E27" s="245">
        <v>0</v>
      </c>
      <c r="F27" s="245">
        <v>0</v>
      </c>
      <c r="G27" s="244">
        <v>0</v>
      </c>
    </row>
    <row r="28" spans="1:9" ht="15.75" customHeight="1">
      <c r="A28" s="251" t="s">
        <v>183</v>
      </c>
      <c r="B28" s="245">
        <v>0</v>
      </c>
      <c r="C28" s="245">
        <v>0</v>
      </c>
      <c r="D28" s="245">
        <v>0</v>
      </c>
      <c r="E28" s="245">
        <v>0</v>
      </c>
      <c r="F28" s="245">
        <v>0</v>
      </c>
      <c r="G28" s="244">
        <v>0</v>
      </c>
    </row>
    <row r="29" spans="1:9" ht="15" customHeight="1">
      <c r="A29" s="251" t="s">
        <v>182</v>
      </c>
      <c r="B29" s="253">
        <f>B11</f>
        <v>451544046</v>
      </c>
      <c r="C29" s="245">
        <f>C11</f>
        <v>0</v>
      </c>
      <c r="D29" s="255">
        <f>B29+C29</f>
        <v>451544046</v>
      </c>
      <c r="E29" s="254">
        <f>E11</f>
        <v>449944807.67999995</v>
      </c>
      <c r="F29" s="253">
        <f>F11</f>
        <v>449943381.67999995</v>
      </c>
      <c r="G29" s="244">
        <f>F29-B29</f>
        <v>-1600664.3200000525</v>
      </c>
    </row>
    <row r="30" spans="1:9" ht="15" customHeight="1">
      <c r="A30" s="251" t="s">
        <v>177</v>
      </c>
      <c r="B30" s="253">
        <f>B12</f>
        <v>17998246</v>
      </c>
      <c r="C30" s="245">
        <f>C12</f>
        <v>126430349.98</v>
      </c>
      <c r="D30" s="255">
        <f>B30+C30</f>
        <v>144428595.98000002</v>
      </c>
      <c r="E30" s="254">
        <f>E12</f>
        <v>144425632.44</v>
      </c>
      <c r="F30" s="253">
        <f>F12</f>
        <v>144425632.44</v>
      </c>
      <c r="G30" s="244">
        <f>F30-B30</f>
        <v>126427386.44</v>
      </c>
    </row>
    <row r="31" spans="1:9" ht="15" customHeight="1">
      <c r="A31" s="251" t="s">
        <v>181</v>
      </c>
      <c r="B31" s="253">
        <f>B13</f>
        <v>13352173</v>
      </c>
      <c r="C31" s="245">
        <f>C13</f>
        <v>41579597.700000003</v>
      </c>
      <c r="D31" s="255">
        <f>B31+C31</f>
        <v>54931770.700000003</v>
      </c>
      <c r="E31" s="254">
        <f>E13</f>
        <v>54929634.900000006</v>
      </c>
      <c r="F31" s="253">
        <f>F13</f>
        <v>54808612.900000006</v>
      </c>
      <c r="G31" s="244">
        <f>F31-B31</f>
        <v>41456439.900000006</v>
      </c>
    </row>
    <row r="32" spans="1:9" ht="28.5">
      <c r="A32" s="251" t="s">
        <v>180</v>
      </c>
      <c r="B32" s="245">
        <f>B15</f>
        <v>20199228242</v>
      </c>
      <c r="C32" s="245">
        <f>C15</f>
        <v>1271732641.78</v>
      </c>
      <c r="D32" s="245">
        <f>B32+C32</f>
        <v>21470960883.779999</v>
      </c>
      <c r="E32" s="245">
        <f>E15</f>
        <v>15953702567.860001</v>
      </c>
      <c r="F32" s="245">
        <f>F15</f>
        <v>15953702567.860001</v>
      </c>
      <c r="G32" s="244">
        <f>F32-B32</f>
        <v>-4245525674.1399994</v>
      </c>
    </row>
    <row r="33" spans="1:8">
      <c r="A33" s="251" t="s">
        <v>175</v>
      </c>
      <c r="B33" s="245">
        <v>0</v>
      </c>
      <c r="C33" s="245">
        <v>0</v>
      </c>
      <c r="D33" s="245">
        <v>0</v>
      </c>
      <c r="E33" s="245">
        <v>0</v>
      </c>
      <c r="F33" s="245">
        <v>0</v>
      </c>
      <c r="G33" s="244">
        <v>0</v>
      </c>
    </row>
    <row r="34" spans="1:8" ht="45" customHeight="1">
      <c r="A34" s="250" t="s">
        <v>179</v>
      </c>
      <c r="B34" s="249">
        <v>0</v>
      </c>
      <c r="C34" s="249">
        <v>0</v>
      </c>
      <c r="D34" s="249">
        <v>0</v>
      </c>
      <c r="E34" s="249">
        <v>0</v>
      </c>
      <c r="F34" s="249">
        <v>0</v>
      </c>
      <c r="G34" s="248">
        <v>0</v>
      </c>
    </row>
    <row r="35" spans="1:8" ht="15" customHeight="1">
      <c r="A35" s="252" t="s">
        <v>178</v>
      </c>
      <c r="B35" s="245">
        <v>0</v>
      </c>
      <c r="C35" s="245">
        <v>0</v>
      </c>
      <c r="D35" s="245">
        <v>0</v>
      </c>
      <c r="E35" s="245">
        <v>0</v>
      </c>
      <c r="F35" s="245">
        <v>0</v>
      </c>
      <c r="G35" s="244">
        <v>0</v>
      </c>
    </row>
    <row r="36" spans="1:8" ht="15" customHeight="1">
      <c r="A36" s="252" t="s">
        <v>177</v>
      </c>
      <c r="B36" s="245"/>
      <c r="C36" s="245"/>
      <c r="D36" s="245"/>
      <c r="E36" s="245"/>
      <c r="F36" s="245"/>
      <c r="G36" s="244"/>
    </row>
    <row r="37" spans="1:8">
      <c r="A37" s="251" t="s">
        <v>176</v>
      </c>
      <c r="B37" s="245">
        <v>0</v>
      </c>
      <c r="C37" s="245">
        <v>0</v>
      </c>
      <c r="D37" s="245">
        <v>0</v>
      </c>
      <c r="E37" s="245">
        <v>0</v>
      </c>
      <c r="F37" s="245">
        <v>0</v>
      </c>
      <c r="G37" s="244">
        <v>0</v>
      </c>
    </row>
    <row r="38" spans="1:8">
      <c r="A38" s="251" t="s">
        <v>175</v>
      </c>
      <c r="B38" s="245">
        <v>0</v>
      </c>
      <c r="C38" s="245">
        <v>0</v>
      </c>
      <c r="D38" s="245">
        <v>0</v>
      </c>
      <c r="E38" s="245">
        <v>0</v>
      </c>
      <c r="F38" s="245">
        <v>0</v>
      </c>
      <c r="G38" s="244">
        <v>0</v>
      </c>
    </row>
    <row r="39" spans="1:8" ht="18" customHeight="1">
      <c r="A39" s="250" t="s">
        <v>174</v>
      </c>
      <c r="B39" s="249">
        <v>0</v>
      </c>
      <c r="C39" s="249">
        <v>0</v>
      </c>
      <c r="D39" s="249">
        <v>0</v>
      </c>
      <c r="E39" s="249">
        <v>0</v>
      </c>
      <c r="F39" s="249">
        <v>0</v>
      </c>
      <c r="G39" s="248">
        <v>0</v>
      </c>
    </row>
    <row r="40" spans="1:8" ht="15" customHeight="1">
      <c r="A40" s="247" t="s">
        <v>173</v>
      </c>
      <c r="B40" s="246">
        <v>0</v>
      </c>
      <c r="C40" s="245">
        <v>0</v>
      </c>
      <c r="D40" s="245">
        <v>0</v>
      </c>
      <c r="E40" s="245">
        <v>0</v>
      </c>
      <c r="F40" s="245">
        <v>0</v>
      </c>
      <c r="G40" s="244">
        <v>0</v>
      </c>
    </row>
    <row r="41" spans="1:8" ht="15" customHeight="1">
      <c r="A41" s="243" t="s">
        <v>172</v>
      </c>
      <c r="B41" s="242">
        <f>SUM(B26:B40)</f>
        <v>22349942786</v>
      </c>
      <c r="C41" s="241">
        <f>SUM(C26:C40)</f>
        <v>1439742589.46</v>
      </c>
      <c r="D41" s="241">
        <f>SUM(D26:D40)</f>
        <v>23789685375.459999</v>
      </c>
      <c r="E41" s="240">
        <f>SUM(E26:E40)</f>
        <v>18195890143.880001</v>
      </c>
      <c r="F41" s="240">
        <f>SUM(F26:F40)</f>
        <v>18195736904.880001</v>
      </c>
      <c r="G41" s="239">
        <f>G25+G34+G39</f>
        <v>-4154205881.1199994</v>
      </c>
    </row>
    <row r="42" spans="1:8" ht="14.25" customHeight="1">
      <c r="A42" s="238" t="s">
        <v>171</v>
      </c>
      <c r="B42" s="237" t="s">
        <v>171</v>
      </c>
      <c r="C42" s="237" t="s">
        <v>171</v>
      </c>
      <c r="D42" s="236" t="s">
        <v>171</v>
      </c>
      <c r="E42" s="235" t="s">
        <v>170</v>
      </c>
      <c r="F42" s="234"/>
      <c r="G42" s="233">
        <f>G19</f>
        <v>0</v>
      </c>
    </row>
    <row r="43" spans="1:8" ht="0" hidden="1" customHeight="1">
      <c r="A43" s="231"/>
      <c r="G43" s="230"/>
    </row>
    <row r="44" spans="1:8" ht="20.25" customHeight="1">
      <c r="A44" s="231"/>
      <c r="C44" s="232"/>
      <c r="G44" s="230"/>
    </row>
    <row r="45" spans="1:8" ht="20.25" customHeight="1">
      <c r="A45" s="231"/>
      <c r="G45" s="230"/>
    </row>
    <row r="46" spans="1:8" ht="20.25" customHeight="1">
      <c r="A46" s="229"/>
      <c r="B46" s="228"/>
      <c r="C46" s="228"/>
      <c r="D46" s="228"/>
      <c r="E46" s="228"/>
      <c r="F46" s="228"/>
      <c r="G46" s="227"/>
    </row>
    <row r="47" spans="1:8" ht="9.75" customHeight="1">
      <c r="A47" s="226"/>
      <c r="B47" s="225"/>
      <c r="C47" s="225"/>
      <c r="D47" s="225"/>
      <c r="E47" s="225"/>
      <c r="F47" s="225"/>
      <c r="G47" s="224"/>
      <c r="H47" s="209"/>
    </row>
    <row r="48" spans="1:8" ht="9.75" customHeight="1">
      <c r="A48" s="226"/>
      <c r="B48" s="225"/>
      <c r="C48" s="225"/>
      <c r="D48" s="225"/>
      <c r="E48" s="225"/>
      <c r="F48" s="225"/>
      <c r="G48" s="224"/>
      <c r="H48" s="209"/>
    </row>
    <row r="49" spans="1:8" ht="25.5" customHeight="1">
      <c r="A49" s="223" t="s">
        <v>169</v>
      </c>
      <c r="B49" s="222" t="s">
        <v>169</v>
      </c>
      <c r="C49" s="222"/>
      <c r="D49" s="222"/>
      <c r="E49" s="222" t="s">
        <v>169</v>
      </c>
      <c r="F49" s="222"/>
      <c r="G49" s="221"/>
      <c r="H49" s="209"/>
    </row>
    <row r="50" spans="1:8" ht="23.25" customHeight="1">
      <c r="A50" s="220" t="s">
        <v>168</v>
      </c>
      <c r="B50" s="219" t="s">
        <v>167</v>
      </c>
      <c r="C50" s="219"/>
      <c r="D50" s="219"/>
      <c r="E50" s="219" t="s">
        <v>166</v>
      </c>
      <c r="F50" s="219"/>
      <c r="G50" s="218"/>
      <c r="H50" s="209"/>
    </row>
    <row r="51" spans="1:8" ht="24" customHeight="1">
      <c r="A51" s="217" t="s">
        <v>165</v>
      </c>
      <c r="B51" s="216" t="s">
        <v>164</v>
      </c>
      <c r="C51" s="216"/>
      <c r="D51" s="216"/>
      <c r="E51" s="216" t="s">
        <v>163</v>
      </c>
      <c r="F51" s="216"/>
      <c r="G51" s="215"/>
      <c r="H51" s="209"/>
    </row>
    <row r="52" spans="1:8" ht="15" customHeight="1">
      <c r="A52" s="214"/>
      <c r="B52" s="209"/>
      <c r="C52" s="209"/>
      <c r="D52" s="209"/>
      <c r="E52" s="209"/>
      <c r="F52" s="209"/>
      <c r="G52" s="213"/>
      <c r="H52" s="209"/>
    </row>
    <row r="53" spans="1:8" ht="15" customHeight="1">
      <c r="A53" s="212"/>
      <c r="B53" s="211"/>
      <c r="C53" s="211"/>
      <c r="D53" s="211"/>
      <c r="E53" s="211"/>
      <c r="F53" s="211"/>
      <c r="G53" s="210"/>
      <c r="H53" s="209"/>
    </row>
    <row r="54" spans="1:8">
      <c r="A54" s="209"/>
      <c r="B54" s="209"/>
      <c r="C54" s="209"/>
      <c r="D54" s="209"/>
      <c r="E54" s="209"/>
      <c r="F54" s="209"/>
      <c r="G54" s="209"/>
      <c r="H54" s="209"/>
    </row>
    <row r="55" spans="1:8">
      <c r="A55" s="209"/>
      <c r="B55" s="209"/>
      <c r="C55" s="209"/>
      <c r="D55" s="209"/>
      <c r="E55" s="209"/>
      <c r="F55" s="209"/>
      <c r="G55" s="209"/>
      <c r="H55" s="209"/>
    </row>
    <row r="56" spans="1:8" ht="15" customHeight="1">
      <c r="A56" s="209"/>
      <c r="B56" s="209"/>
      <c r="C56" s="209"/>
      <c r="D56" s="209"/>
      <c r="E56" s="209"/>
      <c r="F56" s="209"/>
      <c r="G56" s="209"/>
      <c r="H56" s="209"/>
    </row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E19:F19"/>
    <mergeCell ref="A2:G2"/>
    <mergeCell ref="A3:G3"/>
    <mergeCell ref="A4:G4"/>
    <mergeCell ref="B5:F5"/>
    <mergeCell ref="G5:G6"/>
  </mergeCells>
  <printOptions horizontalCentered="1" verticalCentered="1"/>
  <pageMargins left="0.21" right="0.17" top="0.19685039370078741" bottom="0.17" header="0.23" footer="0.21"/>
  <pageSetup scale="62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2A09-CEA0-4D74-9EB2-9B94032ED112}">
  <dimension ref="A1:P85"/>
  <sheetViews>
    <sheetView showGridLines="0" view="pageBreakPreview" zoomScaleNormal="115" zoomScaleSheetLayoutView="100" workbookViewId="0">
      <pane ySplit="6" topLeftCell="A67" activePane="bottomLeft" state="frozen"/>
      <selection pane="bottomLeft" activeCell="F95" sqref="F95"/>
    </sheetView>
  </sheetViews>
  <sheetFormatPr baseColWidth="10" defaultRowHeight="15"/>
  <cols>
    <col min="1" max="2" width="0.140625" style="30" customWidth="1"/>
    <col min="3" max="3" width="2.85546875" style="30" customWidth="1"/>
    <col min="4" max="4" width="17.85546875" style="30" customWidth="1"/>
    <col min="5" max="5" width="3.28515625" style="30" customWidth="1"/>
    <col min="6" max="6" width="31.85546875" style="30" customWidth="1"/>
    <col min="7" max="7" width="15.85546875" style="30" customWidth="1"/>
    <col min="8" max="8" width="15.5703125" style="30" customWidth="1"/>
    <col min="9" max="9" width="16.42578125" style="30" customWidth="1"/>
    <col min="10" max="10" width="15.42578125" style="30" customWidth="1"/>
    <col min="11" max="11" width="9.7109375" style="30" customWidth="1"/>
    <col min="12" max="12" width="5.85546875" style="30" customWidth="1"/>
    <col min="13" max="13" width="1" style="30" customWidth="1"/>
    <col min="14" max="14" width="17.140625" style="30" customWidth="1"/>
    <col min="15" max="15" width="0" style="30" hidden="1" customWidth="1"/>
    <col min="16" max="16" width="0.140625" style="30" customWidth="1"/>
    <col min="17" max="16384" width="11.42578125" style="30"/>
  </cols>
  <sheetData>
    <row r="1" spans="1:16" ht="1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2.25" customHeight="1">
      <c r="A2" s="39"/>
      <c r="B2" s="39"/>
      <c r="C2" s="39"/>
      <c r="D2" s="78"/>
      <c r="E2" s="39"/>
      <c r="F2" s="39"/>
      <c r="G2" s="39"/>
      <c r="H2" s="39"/>
      <c r="I2" s="39"/>
      <c r="J2" s="39"/>
      <c r="K2" s="39"/>
      <c r="L2" s="39"/>
      <c r="M2" s="78"/>
      <c r="N2" s="78"/>
      <c r="O2" s="78"/>
      <c r="P2" s="39"/>
    </row>
    <row r="3" spans="1:16" ht="74.25" customHeight="1">
      <c r="A3" s="39"/>
      <c r="B3" s="39"/>
      <c r="C3" s="39"/>
      <c r="D3" s="78"/>
      <c r="E3" s="39"/>
      <c r="F3" s="79" t="s">
        <v>94</v>
      </c>
      <c r="G3" s="79"/>
      <c r="H3" s="79"/>
      <c r="I3" s="79"/>
      <c r="J3" s="79"/>
      <c r="K3" s="79"/>
      <c r="L3" s="39"/>
      <c r="M3" s="78"/>
      <c r="N3" s="78"/>
      <c r="O3" s="78"/>
      <c r="P3" s="39"/>
    </row>
    <row r="4" spans="1:16" ht="4.9000000000000004" customHeight="1">
      <c r="A4" s="39"/>
      <c r="B4" s="39"/>
      <c r="C4" s="39"/>
      <c r="D4" s="78"/>
      <c r="E4" s="39"/>
      <c r="F4" s="39"/>
      <c r="G4" s="39"/>
      <c r="H4" s="39"/>
      <c r="I4" s="39"/>
      <c r="J4" s="39"/>
      <c r="K4" s="39"/>
      <c r="L4" s="39"/>
      <c r="M4" s="78"/>
      <c r="N4" s="78"/>
      <c r="O4" s="78"/>
      <c r="P4" s="39"/>
    </row>
    <row r="5" spans="1:16" ht="1.7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7.3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ht="15.75" customHeight="1">
      <c r="B7" s="80" t="s">
        <v>0</v>
      </c>
      <c r="C7" s="81"/>
      <c r="D7" s="81"/>
      <c r="E7" s="81"/>
      <c r="F7" s="86"/>
      <c r="G7" s="89" t="s">
        <v>1</v>
      </c>
      <c r="H7" s="90"/>
      <c r="I7" s="90"/>
      <c r="J7" s="90"/>
      <c r="K7" s="90"/>
      <c r="L7" s="90"/>
      <c r="M7" s="91"/>
      <c r="N7" s="80" t="s">
        <v>2</v>
      </c>
      <c r="O7" s="81"/>
      <c r="P7" s="86"/>
    </row>
    <row r="8" spans="1:16" ht="25.5">
      <c r="B8" s="82"/>
      <c r="C8" s="83"/>
      <c r="D8" s="83"/>
      <c r="E8" s="83"/>
      <c r="F8" s="87"/>
      <c r="G8" s="45" t="s">
        <v>3</v>
      </c>
      <c r="H8" s="46" t="s">
        <v>4</v>
      </c>
      <c r="I8" s="46" t="s">
        <v>5</v>
      </c>
      <c r="J8" s="47" t="s">
        <v>6</v>
      </c>
      <c r="K8" s="84" t="s">
        <v>7</v>
      </c>
      <c r="L8" s="85"/>
      <c r="M8" s="88"/>
      <c r="N8" s="92"/>
      <c r="O8" s="93"/>
      <c r="P8" s="94"/>
    </row>
    <row r="9" spans="1:16">
      <c r="B9" s="84"/>
      <c r="C9" s="85"/>
      <c r="D9" s="85"/>
      <c r="E9" s="85"/>
      <c r="F9" s="88"/>
      <c r="G9" s="41" t="s">
        <v>8</v>
      </c>
      <c r="H9" s="3" t="s">
        <v>9</v>
      </c>
      <c r="I9" s="3" t="s">
        <v>10</v>
      </c>
      <c r="J9" s="3" t="s">
        <v>11</v>
      </c>
      <c r="K9" s="95" t="s">
        <v>12</v>
      </c>
      <c r="L9" s="85"/>
      <c r="M9" s="96"/>
      <c r="N9" s="3" t="s">
        <v>13</v>
      </c>
      <c r="O9" s="3"/>
      <c r="P9" s="48"/>
    </row>
    <row r="10" spans="1:16" ht="15" customHeight="1">
      <c r="A10" s="49"/>
      <c r="B10" s="65" t="s">
        <v>95</v>
      </c>
      <c r="C10" s="60"/>
      <c r="D10" s="60"/>
      <c r="E10" s="60"/>
      <c r="F10" s="60"/>
      <c r="G10" s="50">
        <v>6992286727</v>
      </c>
      <c r="H10" s="50">
        <v>9497484.0800000001</v>
      </c>
      <c r="I10" s="50">
        <v>7001784211.0799999</v>
      </c>
      <c r="J10" s="50">
        <v>4848684819.7600002</v>
      </c>
      <c r="K10" s="66">
        <v>4848684819.7600002</v>
      </c>
      <c r="L10" s="60"/>
      <c r="M10" s="60"/>
      <c r="N10" s="77">
        <v>2153099391.3200002</v>
      </c>
      <c r="O10" s="60"/>
      <c r="P10" s="76"/>
    </row>
    <row r="11" spans="1:16" ht="18" customHeight="1">
      <c r="A11" s="49"/>
      <c r="B11" s="61" t="s">
        <v>96</v>
      </c>
      <c r="C11" s="60"/>
      <c r="D11" s="60"/>
      <c r="E11" s="60"/>
      <c r="F11" s="60"/>
      <c r="G11" s="43">
        <v>3839239769</v>
      </c>
      <c r="H11" s="43">
        <v>-37695317.140000001</v>
      </c>
      <c r="I11" s="43">
        <v>3801544451.8600001</v>
      </c>
      <c r="J11" s="43">
        <v>2811763300.0999999</v>
      </c>
      <c r="K11" s="62">
        <v>2811763300.0999999</v>
      </c>
      <c r="L11" s="60"/>
      <c r="M11" s="60"/>
      <c r="N11" s="63">
        <v>989781151.75999999</v>
      </c>
      <c r="O11" s="60"/>
      <c r="P11" s="64"/>
    </row>
    <row r="12" spans="1:16" ht="11.25" customHeight="1">
      <c r="A12" s="49"/>
      <c r="B12" s="61" t="s">
        <v>97</v>
      </c>
      <c r="C12" s="60"/>
      <c r="D12" s="60"/>
      <c r="E12" s="60"/>
      <c r="F12" s="60"/>
      <c r="G12" s="43">
        <v>72522493</v>
      </c>
      <c r="H12" s="43">
        <v>-2862309.19</v>
      </c>
      <c r="I12" s="43">
        <v>69660183.810000002</v>
      </c>
      <c r="J12" s="43">
        <v>45416251.729999997</v>
      </c>
      <c r="K12" s="62">
        <v>45416251.729999997</v>
      </c>
      <c r="L12" s="60"/>
      <c r="M12" s="60"/>
      <c r="N12" s="63">
        <v>24243932.079999998</v>
      </c>
      <c r="O12" s="60"/>
      <c r="P12" s="64"/>
    </row>
    <row r="13" spans="1:16">
      <c r="A13" s="49"/>
      <c r="B13" s="61" t="s">
        <v>98</v>
      </c>
      <c r="C13" s="60"/>
      <c r="D13" s="60"/>
      <c r="E13" s="60"/>
      <c r="F13" s="60"/>
      <c r="G13" s="43">
        <v>1502897800</v>
      </c>
      <c r="H13" s="43">
        <v>147966830.80000001</v>
      </c>
      <c r="I13" s="43">
        <v>1650864630.8</v>
      </c>
      <c r="J13" s="43">
        <v>999156480.03999996</v>
      </c>
      <c r="K13" s="62">
        <v>999156480.03999996</v>
      </c>
      <c r="L13" s="60"/>
      <c r="M13" s="60"/>
      <c r="N13" s="63">
        <v>651708150.75999999</v>
      </c>
      <c r="O13" s="60"/>
      <c r="P13" s="64"/>
    </row>
    <row r="14" spans="1:16">
      <c r="A14" s="49"/>
      <c r="B14" s="61" t="s">
        <v>99</v>
      </c>
      <c r="C14" s="60"/>
      <c r="D14" s="60"/>
      <c r="E14" s="60"/>
      <c r="F14" s="60"/>
      <c r="G14" s="43">
        <v>999076625</v>
      </c>
      <c r="H14" s="43">
        <v>-3792078.3</v>
      </c>
      <c r="I14" s="43">
        <v>995284546.70000005</v>
      </c>
      <c r="J14" s="43">
        <v>659171241.13999999</v>
      </c>
      <c r="K14" s="62">
        <v>659171241.13999999</v>
      </c>
      <c r="L14" s="60"/>
      <c r="M14" s="60"/>
      <c r="N14" s="63">
        <v>336113305.56</v>
      </c>
      <c r="O14" s="60"/>
      <c r="P14" s="64"/>
    </row>
    <row r="15" spans="1:16">
      <c r="A15" s="49"/>
      <c r="B15" s="61" t="s">
        <v>100</v>
      </c>
      <c r="C15" s="60"/>
      <c r="D15" s="60"/>
      <c r="E15" s="60"/>
      <c r="F15" s="60"/>
      <c r="G15" s="43">
        <v>78965757</v>
      </c>
      <c r="H15" s="43">
        <v>38576630.909999996</v>
      </c>
      <c r="I15" s="43">
        <v>117542387.91</v>
      </c>
      <c r="J15" s="43">
        <v>116903865.81</v>
      </c>
      <c r="K15" s="62">
        <v>116903865.81</v>
      </c>
      <c r="L15" s="60"/>
      <c r="M15" s="60"/>
      <c r="N15" s="63">
        <v>638522.1</v>
      </c>
      <c r="O15" s="60"/>
      <c r="P15" s="64"/>
    </row>
    <row r="16" spans="1:16">
      <c r="A16" s="49"/>
      <c r="B16" s="61" t="s">
        <v>101</v>
      </c>
      <c r="C16" s="60"/>
      <c r="D16" s="60"/>
      <c r="E16" s="60"/>
      <c r="F16" s="60"/>
      <c r="G16" s="43">
        <v>5341321</v>
      </c>
      <c r="H16" s="43">
        <v>0</v>
      </c>
      <c r="I16" s="43">
        <v>5341321</v>
      </c>
      <c r="J16" s="43">
        <v>0</v>
      </c>
      <c r="K16" s="62">
        <v>0</v>
      </c>
      <c r="L16" s="60"/>
      <c r="M16" s="60"/>
      <c r="N16" s="63">
        <v>5341321</v>
      </c>
      <c r="O16" s="60"/>
      <c r="P16" s="64"/>
    </row>
    <row r="17" spans="1:16">
      <c r="A17" s="49"/>
      <c r="B17" s="61" t="s">
        <v>102</v>
      </c>
      <c r="C17" s="60"/>
      <c r="D17" s="60"/>
      <c r="E17" s="60"/>
      <c r="F17" s="60"/>
      <c r="G17" s="43">
        <v>494242962</v>
      </c>
      <c r="H17" s="43">
        <v>-132696273</v>
      </c>
      <c r="I17" s="43">
        <v>361546689</v>
      </c>
      <c r="J17" s="43">
        <v>216273680.94</v>
      </c>
      <c r="K17" s="62">
        <v>216273680.94</v>
      </c>
      <c r="L17" s="60"/>
      <c r="M17" s="60"/>
      <c r="N17" s="63">
        <v>145273008.06</v>
      </c>
      <c r="O17" s="60"/>
      <c r="P17" s="64"/>
    </row>
    <row r="18" spans="1:16">
      <c r="A18" s="49"/>
      <c r="B18" s="65" t="s">
        <v>103</v>
      </c>
      <c r="C18" s="60"/>
      <c r="D18" s="60"/>
      <c r="E18" s="60"/>
      <c r="F18" s="60"/>
      <c r="G18" s="50">
        <v>566251728</v>
      </c>
      <c r="H18" s="50">
        <v>-114123966.70999999</v>
      </c>
      <c r="I18" s="50">
        <v>452127761.29000002</v>
      </c>
      <c r="J18" s="50">
        <v>134855882.69999999</v>
      </c>
      <c r="K18" s="66">
        <v>134855882.69999999</v>
      </c>
      <c r="L18" s="60"/>
      <c r="M18" s="60"/>
      <c r="N18" s="67">
        <v>317271878.58999997</v>
      </c>
      <c r="O18" s="60"/>
      <c r="P18" s="64"/>
    </row>
    <row r="19" spans="1:16" ht="24.75" customHeight="1">
      <c r="A19" s="49"/>
      <c r="B19" s="61" t="s">
        <v>104</v>
      </c>
      <c r="C19" s="60"/>
      <c r="D19" s="60"/>
      <c r="E19" s="60"/>
      <c r="F19" s="60"/>
      <c r="G19" s="43">
        <v>175183484</v>
      </c>
      <c r="H19" s="43">
        <v>-52355962.090000004</v>
      </c>
      <c r="I19" s="43">
        <v>122827521.91</v>
      </c>
      <c r="J19" s="43">
        <v>24746215.289999999</v>
      </c>
      <c r="K19" s="62">
        <v>24746215.289999999</v>
      </c>
      <c r="L19" s="60"/>
      <c r="M19" s="60"/>
      <c r="N19" s="63">
        <v>98081306.620000005</v>
      </c>
      <c r="O19" s="60"/>
      <c r="P19" s="64"/>
    </row>
    <row r="20" spans="1:16">
      <c r="A20" s="49"/>
      <c r="B20" s="61" t="s">
        <v>105</v>
      </c>
      <c r="C20" s="60"/>
      <c r="D20" s="60"/>
      <c r="E20" s="60"/>
      <c r="F20" s="60"/>
      <c r="G20" s="43">
        <v>82650800</v>
      </c>
      <c r="H20" s="43">
        <v>-14581240.34</v>
      </c>
      <c r="I20" s="43">
        <v>68069559.659999996</v>
      </c>
      <c r="J20" s="43">
        <v>34510989.649999999</v>
      </c>
      <c r="K20" s="62">
        <v>34510989.649999999</v>
      </c>
      <c r="L20" s="60"/>
      <c r="M20" s="60"/>
      <c r="N20" s="63">
        <v>33558570.009999998</v>
      </c>
      <c r="O20" s="60"/>
      <c r="P20" s="64"/>
    </row>
    <row r="21" spans="1:16" ht="24.75" customHeight="1">
      <c r="A21" s="49"/>
      <c r="B21" s="61" t="s">
        <v>106</v>
      </c>
      <c r="C21" s="60"/>
      <c r="D21" s="60"/>
      <c r="E21" s="60"/>
      <c r="F21" s="60"/>
      <c r="G21" s="43">
        <v>6475</v>
      </c>
      <c r="H21" s="43">
        <v>-4960</v>
      </c>
      <c r="I21" s="43">
        <v>1515</v>
      </c>
      <c r="J21" s="43">
        <v>0</v>
      </c>
      <c r="K21" s="62">
        <v>0</v>
      </c>
      <c r="L21" s="60"/>
      <c r="M21" s="60"/>
      <c r="N21" s="63">
        <v>1515</v>
      </c>
      <c r="O21" s="60"/>
      <c r="P21" s="64"/>
    </row>
    <row r="22" spans="1:16" ht="19.5" customHeight="1">
      <c r="A22" s="49"/>
      <c r="B22" s="61" t="s">
        <v>107</v>
      </c>
      <c r="C22" s="60"/>
      <c r="D22" s="60"/>
      <c r="E22" s="60"/>
      <c r="F22" s="60"/>
      <c r="G22" s="43">
        <v>10555459</v>
      </c>
      <c r="H22" s="43">
        <v>-787810.64</v>
      </c>
      <c r="I22" s="43">
        <v>9767648.3599999994</v>
      </c>
      <c r="J22" s="43">
        <v>2768159.1</v>
      </c>
      <c r="K22" s="62">
        <v>2768159.1</v>
      </c>
      <c r="L22" s="60"/>
      <c r="M22" s="60"/>
      <c r="N22" s="63">
        <v>6999489.2599999998</v>
      </c>
      <c r="O22" s="60"/>
      <c r="P22" s="64"/>
    </row>
    <row r="23" spans="1:16" ht="13.5" customHeight="1">
      <c r="A23" s="49"/>
      <c r="B23" s="61" t="s">
        <v>108</v>
      </c>
      <c r="C23" s="60"/>
      <c r="D23" s="60"/>
      <c r="E23" s="60"/>
      <c r="F23" s="60"/>
      <c r="G23" s="43">
        <v>75846390</v>
      </c>
      <c r="H23" s="43">
        <v>-12337289.24</v>
      </c>
      <c r="I23" s="43">
        <v>63509100.759999998</v>
      </c>
      <c r="J23" s="43">
        <v>20401377.920000002</v>
      </c>
      <c r="K23" s="62">
        <v>20401377.920000002</v>
      </c>
      <c r="L23" s="60"/>
      <c r="M23" s="60"/>
      <c r="N23" s="63">
        <v>43107722.840000004</v>
      </c>
      <c r="O23" s="60"/>
      <c r="P23" s="64"/>
    </row>
    <row r="24" spans="1:16">
      <c r="A24" s="49"/>
      <c r="B24" s="61" t="s">
        <v>109</v>
      </c>
      <c r="C24" s="60"/>
      <c r="D24" s="60"/>
      <c r="E24" s="60"/>
      <c r="F24" s="60"/>
      <c r="G24" s="43">
        <v>156457146</v>
      </c>
      <c r="H24" s="43">
        <v>-39277769.740000002</v>
      </c>
      <c r="I24" s="43">
        <v>117179376.26000001</v>
      </c>
      <c r="J24" s="43">
        <v>27837330.289999999</v>
      </c>
      <c r="K24" s="62">
        <v>27837330.289999999</v>
      </c>
      <c r="L24" s="60"/>
      <c r="M24" s="60"/>
      <c r="N24" s="63">
        <v>89342045.969999999</v>
      </c>
      <c r="O24" s="60"/>
      <c r="P24" s="64"/>
    </row>
    <row r="25" spans="1:16" ht="27.75" customHeight="1">
      <c r="A25" s="49"/>
      <c r="B25" s="61" t="s">
        <v>110</v>
      </c>
      <c r="C25" s="60"/>
      <c r="D25" s="60"/>
      <c r="E25" s="60"/>
      <c r="F25" s="60"/>
      <c r="G25" s="43">
        <v>38561283</v>
      </c>
      <c r="H25" s="43">
        <v>8650173.5899999999</v>
      </c>
      <c r="I25" s="43">
        <v>47211456.590000004</v>
      </c>
      <c r="J25" s="43">
        <v>12322505.07</v>
      </c>
      <c r="K25" s="62">
        <v>12322505.07</v>
      </c>
      <c r="L25" s="60"/>
      <c r="M25" s="60"/>
      <c r="N25" s="63">
        <v>34888951.520000003</v>
      </c>
      <c r="O25" s="60"/>
      <c r="P25" s="64"/>
    </row>
    <row r="26" spans="1:16">
      <c r="A26" s="49"/>
      <c r="B26" s="61" t="s">
        <v>111</v>
      </c>
      <c r="C26" s="60"/>
      <c r="D26" s="60"/>
      <c r="E26" s="60"/>
      <c r="F26" s="60"/>
      <c r="G26" s="43">
        <v>2667690</v>
      </c>
      <c r="H26" s="43">
        <v>2532619.81</v>
      </c>
      <c r="I26" s="43">
        <v>5200309.8099999996</v>
      </c>
      <c r="J26" s="43">
        <v>3630891.18</v>
      </c>
      <c r="K26" s="62">
        <v>3630891.18</v>
      </c>
      <c r="L26" s="60"/>
      <c r="M26" s="60"/>
      <c r="N26" s="63">
        <v>1569418.63</v>
      </c>
      <c r="O26" s="60"/>
      <c r="P26" s="64"/>
    </row>
    <row r="27" spans="1:16">
      <c r="A27" s="49"/>
      <c r="B27" s="61" t="s">
        <v>112</v>
      </c>
      <c r="C27" s="60"/>
      <c r="D27" s="60"/>
      <c r="E27" s="60"/>
      <c r="F27" s="60"/>
      <c r="G27" s="43">
        <v>24323001</v>
      </c>
      <c r="H27" s="43">
        <v>-5961728.0599999996</v>
      </c>
      <c r="I27" s="43">
        <v>18361272.940000001</v>
      </c>
      <c r="J27" s="43">
        <v>8638414.1999999993</v>
      </c>
      <c r="K27" s="62">
        <v>8638414.1999999993</v>
      </c>
      <c r="L27" s="60"/>
      <c r="M27" s="60"/>
      <c r="N27" s="63">
        <v>9722858.7400000002</v>
      </c>
      <c r="O27" s="60"/>
      <c r="P27" s="64"/>
    </row>
    <row r="28" spans="1:16">
      <c r="A28" s="49"/>
      <c r="B28" s="65" t="s">
        <v>113</v>
      </c>
      <c r="C28" s="60"/>
      <c r="D28" s="60"/>
      <c r="E28" s="60"/>
      <c r="F28" s="60"/>
      <c r="G28" s="50">
        <v>1138916194</v>
      </c>
      <c r="H28" s="50">
        <v>-100042297.25</v>
      </c>
      <c r="I28" s="50">
        <v>1038873896.75</v>
      </c>
      <c r="J28" s="50">
        <v>569239224.25999999</v>
      </c>
      <c r="K28" s="66">
        <v>564613560.99000001</v>
      </c>
      <c r="L28" s="60"/>
      <c r="M28" s="60"/>
      <c r="N28" s="67">
        <v>469634672.49000001</v>
      </c>
      <c r="O28" s="60"/>
      <c r="P28" s="64"/>
    </row>
    <row r="29" spans="1:16">
      <c r="A29" s="49"/>
      <c r="B29" s="61" t="s">
        <v>114</v>
      </c>
      <c r="C29" s="60"/>
      <c r="D29" s="60"/>
      <c r="E29" s="60"/>
      <c r="F29" s="60"/>
      <c r="G29" s="43">
        <v>169494306</v>
      </c>
      <c r="H29" s="43">
        <v>-18745326.66</v>
      </c>
      <c r="I29" s="43">
        <v>150748979.34</v>
      </c>
      <c r="J29" s="43">
        <v>88009131.590000004</v>
      </c>
      <c r="K29" s="62">
        <v>88009131.590000004</v>
      </c>
      <c r="L29" s="60"/>
      <c r="M29" s="60"/>
      <c r="N29" s="63">
        <v>62739847.75</v>
      </c>
      <c r="O29" s="60"/>
      <c r="P29" s="64"/>
    </row>
    <row r="30" spans="1:16">
      <c r="A30" s="49"/>
      <c r="B30" s="61" t="s">
        <v>115</v>
      </c>
      <c r="C30" s="60"/>
      <c r="D30" s="60"/>
      <c r="E30" s="60"/>
      <c r="F30" s="60"/>
      <c r="G30" s="43">
        <v>136702457</v>
      </c>
      <c r="H30" s="43">
        <v>-46769125.640000001</v>
      </c>
      <c r="I30" s="43">
        <v>89933331.359999999</v>
      </c>
      <c r="J30" s="43">
        <v>49933940.390000001</v>
      </c>
      <c r="K30" s="62">
        <v>49933940.390000001</v>
      </c>
      <c r="L30" s="60"/>
      <c r="M30" s="60"/>
      <c r="N30" s="63">
        <v>39999390.969999999</v>
      </c>
      <c r="O30" s="60"/>
      <c r="P30" s="64"/>
    </row>
    <row r="31" spans="1:16" ht="21.75" customHeight="1">
      <c r="A31" s="49"/>
      <c r="B31" s="61" t="s">
        <v>116</v>
      </c>
      <c r="C31" s="60"/>
      <c r="D31" s="60"/>
      <c r="E31" s="60"/>
      <c r="F31" s="60"/>
      <c r="G31" s="43">
        <v>200248297</v>
      </c>
      <c r="H31" s="43">
        <v>-9191781.3800000008</v>
      </c>
      <c r="I31" s="43">
        <v>191056515.62</v>
      </c>
      <c r="J31" s="43">
        <v>113507667.45</v>
      </c>
      <c r="K31" s="62">
        <v>113507667.45</v>
      </c>
      <c r="L31" s="60"/>
      <c r="M31" s="60"/>
      <c r="N31" s="63">
        <v>77548848.170000002</v>
      </c>
      <c r="O31" s="60"/>
      <c r="P31" s="64"/>
    </row>
    <row r="32" spans="1:16" ht="15.75" customHeight="1">
      <c r="A32" s="49"/>
      <c r="B32" s="61" t="s">
        <v>117</v>
      </c>
      <c r="C32" s="60"/>
      <c r="D32" s="60"/>
      <c r="E32" s="60"/>
      <c r="F32" s="60"/>
      <c r="G32" s="43">
        <v>70673949</v>
      </c>
      <c r="H32" s="43">
        <v>-5841921.6900000004</v>
      </c>
      <c r="I32" s="43">
        <v>64832027.310000002</v>
      </c>
      <c r="J32" s="43">
        <v>33050009.52</v>
      </c>
      <c r="K32" s="62">
        <v>33050009.52</v>
      </c>
      <c r="L32" s="60"/>
      <c r="M32" s="60"/>
      <c r="N32" s="63">
        <v>31782017.789999999</v>
      </c>
      <c r="O32" s="60"/>
      <c r="P32" s="64"/>
    </row>
    <row r="33" spans="1:16" ht="21" customHeight="1">
      <c r="A33" s="49"/>
      <c r="B33" s="61" t="s">
        <v>118</v>
      </c>
      <c r="C33" s="60"/>
      <c r="D33" s="60"/>
      <c r="E33" s="60"/>
      <c r="F33" s="60"/>
      <c r="G33" s="43">
        <v>247765344</v>
      </c>
      <c r="H33" s="43">
        <v>8174233.7699999996</v>
      </c>
      <c r="I33" s="43">
        <v>255939577.77000001</v>
      </c>
      <c r="J33" s="43">
        <v>131098873.55</v>
      </c>
      <c r="K33" s="62">
        <v>131098873.55</v>
      </c>
      <c r="L33" s="60"/>
      <c r="M33" s="60"/>
      <c r="N33" s="63">
        <v>124840704.22</v>
      </c>
      <c r="O33" s="60"/>
      <c r="P33" s="64"/>
    </row>
    <row r="34" spans="1:16">
      <c r="A34" s="49"/>
      <c r="B34" s="61" t="s">
        <v>119</v>
      </c>
      <c r="C34" s="60"/>
      <c r="D34" s="60"/>
      <c r="E34" s="60"/>
      <c r="F34" s="60"/>
      <c r="G34" s="43">
        <v>94116704</v>
      </c>
      <c r="H34" s="43">
        <v>7203616.8700000001</v>
      </c>
      <c r="I34" s="43">
        <v>101320320.87</v>
      </c>
      <c r="J34" s="43">
        <v>73901658.030000001</v>
      </c>
      <c r="K34" s="62">
        <v>73901658.030000001</v>
      </c>
      <c r="L34" s="60"/>
      <c r="M34" s="60"/>
      <c r="N34" s="63">
        <v>27418662.84</v>
      </c>
      <c r="O34" s="60"/>
      <c r="P34" s="64"/>
    </row>
    <row r="35" spans="1:16">
      <c r="A35" s="49"/>
      <c r="B35" s="61" t="s">
        <v>120</v>
      </c>
      <c r="C35" s="60"/>
      <c r="D35" s="60"/>
      <c r="E35" s="60"/>
      <c r="F35" s="60"/>
      <c r="G35" s="43">
        <v>20982635</v>
      </c>
      <c r="H35" s="43">
        <v>-1782031.04</v>
      </c>
      <c r="I35" s="43">
        <v>19200603.960000001</v>
      </c>
      <c r="J35" s="43">
        <v>10789475.050000001</v>
      </c>
      <c r="K35" s="62">
        <v>10789475.050000001</v>
      </c>
      <c r="L35" s="60"/>
      <c r="M35" s="60"/>
      <c r="N35" s="63">
        <v>8411128.9100000001</v>
      </c>
      <c r="O35" s="60"/>
      <c r="P35" s="64"/>
    </row>
    <row r="36" spans="1:16">
      <c r="A36" s="49"/>
      <c r="B36" s="61" t="s">
        <v>121</v>
      </c>
      <c r="C36" s="60"/>
      <c r="D36" s="60"/>
      <c r="E36" s="60"/>
      <c r="F36" s="60"/>
      <c r="G36" s="43">
        <v>68157277</v>
      </c>
      <c r="H36" s="43">
        <v>-33967767.270000003</v>
      </c>
      <c r="I36" s="43">
        <v>34189509.729999997</v>
      </c>
      <c r="J36" s="43">
        <v>18506353.859999999</v>
      </c>
      <c r="K36" s="62">
        <v>18506353.859999999</v>
      </c>
      <c r="L36" s="60"/>
      <c r="M36" s="60"/>
      <c r="N36" s="63">
        <v>15683155.869999999</v>
      </c>
      <c r="O36" s="60"/>
      <c r="P36" s="64"/>
    </row>
    <row r="37" spans="1:16">
      <c r="A37" s="49"/>
      <c r="B37" s="61" t="s">
        <v>70</v>
      </c>
      <c r="C37" s="60"/>
      <c r="D37" s="60"/>
      <c r="E37" s="60"/>
      <c r="F37" s="60"/>
      <c r="G37" s="43">
        <v>130775225</v>
      </c>
      <c r="H37" s="43">
        <v>877805.79</v>
      </c>
      <c r="I37" s="43">
        <v>131653030.79000001</v>
      </c>
      <c r="J37" s="43">
        <v>50442114.82</v>
      </c>
      <c r="K37" s="62">
        <v>45816451.549999997</v>
      </c>
      <c r="L37" s="60"/>
      <c r="M37" s="60"/>
      <c r="N37" s="63">
        <v>81210915.969999999</v>
      </c>
      <c r="O37" s="60"/>
      <c r="P37" s="64"/>
    </row>
    <row r="38" spans="1:16" ht="18.75" customHeight="1">
      <c r="A38" s="49"/>
      <c r="B38" s="65" t="s">
        <v>122</v>
      </c>
      <c r="C38" s="60"/>
      <c r="D38" s="60"/>
      <c r="E38" s="60"/>
      <c r="F38" s="60"/>
      <c r="G38" s="50">
        <v>7763029363</v>
      </c>
      <c r="H38" s="50">
        <v>1076396650.4400001</v>
      </c>
      <c r="I38" s="50">
        <v>8839426013.4400005</v>
      </c>
      <c r="J38" s="50">
        <v>6209488976.8800001</v>
      </c>
      <c r="K38" s="66">
        <v>6206840308.4700003</v>
      </c>
      <c r="L38" s="60"/>
      <c r="M38" s="60"/>
      <c r="N38" s="67">
        <v>2629937036.5599999</v>
      </c>
      <c r="O38" s="60"/>
      <c r="P38" s="64"/>
    </row>
    <row r="39" spans="1:16" ht="25.5" customHeight="1">
      <c r="A39" s="49"/>
      <c r="B39" s="61" t="s">
        <v>123</v>
      </c>
      <c r="C39" s="60"/>
      <c r="D39" s="60"/>
      <c r="E39" s="60"/>
      <c r="F39" s="60"/>
      <c r="G39" s="43">
        <v>896925990</v>
      </c>
      <c r="H39" s="43">
        <v>38259219.130000003</v>
      </c>
      <c r="I39" s="43">
        <v>935185209.13</v>
      </c>
      <c r="J39" s="43">
        <v>695021977.11000001</v>
      </c>
      <c r="K39" s="62">
        <v>695021977.11000001</v>
      </c>
      <c r="L39" s="60"/>
      <c r="M39" s="60"/>
      <c r="N39" s="63">
        <v>240163232.02000001</v>
      </c>
      <c r="O39" s="60"/>
      <c r="P39" s="64"/>
    </row>
    <row r="40" spans="1:16">
      <c r="A40" s="49"/>
      <c r="B40" s="61" t="s">
        <v>124</v>
      </c>
      <c r="C40" s="60"/>
      <c r="D40" s="60"/>
      <c r="E40" s="60"/>
      <c r="F40" s="60"/>
      <c r="G40" s="43">
        <v>6351682430</v>
      </c>
      <c r="H40" s="43">
        <v>1074000809.6600001</v>
      </c>
      <c r="I40" s="43">
        <v>7425683239.6599998</v>
      </c>
      <c r="J40" s="43">
        <v>5261001712.2299995</v>
      </c>
      <c r="K40" s="62">
        <v>5258353043.8199997</v>
      </c>
      <c r="L40" s="60"/>
      <c r="M40" s="60"/>
      <c r="N40" s="63">
        <v>2164681527.4299998</v>
      </c>
      <c r="O40" s="60"/>
      <c r="P40" s="64"/>
    </row>
    <row r="41" spans="1:16">
      <c r="A41" s="49"/>
      <c r="B41" s="61" t="s">
        <v>125</v>
      </c>
      <c r="C41" s="60"/>
      <c r="D41" s="60"/>
      <c r="E41" s="60"/>
      <c r="F41" s="60"/>
      <c r="G41" s="43">
        <v>72000000</v>
      </c>
      <c r="H41" s="43">
        <v>-12000000</v>
      </c>
      <c r="I41" s="43">
        <v>60000000</v>
      </c>
      <c r="J41" s="43">
        <v>29344862.420000002</v>
      </c>
      <c r="K41" s="62">
        <v>29344862.420000002</v>
      </c>
      <c r="L41" s="60"/>
      <c r="M41" s="60"/>
      <c r="N41" s="63">
        <v>30655137.579999998</v>
      </c>
      <c r="O41" s="60"/>
      <c r="P41" s="64"/>
    </row>
    <row r="42" spans="1:16">
      <c r="A42" s="49"/>
      <c r="B42" s="61" t="s">
        <v>126</v>
      </c>
      <c r="C42" s="60"/>
      <c r="D42" s="60"/>
      <c r="E42" s="60"/>
      <c r="F42" s="60"/>
      <c r="G42" s="43">
        <v>394261403</v>
      </c>
      <c r="H42" s="43">
        <v>-79533435.760000005</v>
      </c>
      <c r="I42" s="43">
        <v>314727967.24000001</v>
      </c>
      <c r="J42" s="43">
        <v>143234520.16999999</v>
      </c>
      <c r="K42" s="62">
        <v>143234520.16999999</v>
      </c>
      <c r="L42" s="60"/>
      <c r="M42" s="60"/>
      <c r="N42" s="63">
        <v>171493447.06999999</v>
      </c>
      <c r="O42" s="60"/>
      <c r="P42" s="64"/>
    </row>
    <row r="43" spans="1:16">
      <c r="A43" s="49"/>
      <c r="B43" s="61" t="s">
        <v>59</v>
      </c>
      <c r="C43" s="60"/>
      <c r="D43" s="60"/>
      <c r="E43" s="60"/>
      <c r="F43" s="60"/>
      <c r="G43" s="43">
        <v>0</v>
      </c>
      <c r="H43" s="43">
        <v>0</v>
      </c>
      <c r="I43" s="43">
        <v>0</v>
      </c>
      <c r="J43" s="43">
        <v>0</v>
      </c>
      <c r="K43" s="62">
        <v>0</v>
      </c>
      <c r="L43" s="60"/>
      <c r="M43" s="60"/>
      <c r="N43" s="63">
        <v>0</v>
      </c>
      <c r="O43" s="60"/>
      <c r="P43" s="64"/>
    </row>
    <row r="44" spans="1:16" ht="24" customHeight="1">
      <c r="A44" s="49"/>
      <c r="B44" s="61" t="s">
        <v>127</v>
      </c>
      <c r="C44" s="60"/>
      <c r="D44" s="60"/>
      <c r="E44" s="60"/>
      <c r="F44" s="60"/>
      <c r="G44" s="43">
        <v>47151000</v>
      </c>
      <c r="H44" s="43">
        <v>55670057.409999996</v>
      </c>
      <c r="I44" s="43">
        <v>102821057.41</v>
      </c>
      <c r="J44" s="43">
        <v>80885904.950000003</v>
      </c>
      <c r="K44" s="62">
        <v>80885904.950000003</v>
      </c>
      <c r="L44" s="60"/>
      <c r="M44" s="60"/>
      <c r="N44" s="63">
        <v>21935152.460000001</v>
      </c>
      <c r="O44" s="60"/>
      <c r="P44" s="64"/>
    </row>
    <row r="45" spans="1:16">
      <c r="A45" s="49"/>
      <c r="B45" s="61" t="s">
        <v>128</v>
      </c>
      <c r="C45" s="60"/>
      <c r="D45" s="60"/>
      <c r="E45" s="60"/>
      <c r="F45" s="60"/>
      <c r="G45" s="43">
        <v>1008540</v>
      </c>
      <c r="H45" s="43">
        <v>0</v>
      </c>
      <c r="I45" s="43">
        <v>1008540</v>
      </c>
      <c r="J45" s="43">
        <v>0</v>
      </c>
      <c r="K45" s="62">
        <v>0</v>
      </c>
      <c r="L45" s="60"/>
      <c r="M45" s="60"/>
      <c r="N45" s="63">
        <v>1008540</v>
      </c>
      <c r="O45" s="60"/>
      <c r="P45" s="64"/>
    </row>
    <row r="46" spans="1:16">
      <c r="A46" s="49"/>
      <c r="B46" s="61" t="s">
        <v>129</v>
      </c>
      <c r="C46" s="60"/>
      <c r="D46" s="60"/>
      <c r="E46" s="60"/>
      <c r="F46" s="60"/>
      <c r="G46" s="43">
        <v>0</v>
      </c>
      <c r="H46" s="43">
        <v>0</v>
      </c>
      <c r="I46" s="43">
        <v>0</v>
      </c>
      <c r="J46" s="43">
        <v>0</v>
      </c>
      <c r="K46" s="62">
        <v>0</v>
      </c>
      <c r="L46" s="60"/>
      <c r="M46" s="60"/>
      <c r="N46" s="63">
        <v>0</v>
      </c>
      <c r="O46" s="60"/>
      <c r="P46" s="64"/>
    </row>
    <row r="47" spans="1:16">
      <c r="A47" s="49"/>
      <c r="B47" s="61" t="s">
        <v>130</v>
      </c>
      <c r="C47" s="60"/>
      <c r="D47" s="60"/>
      <c r="E47" s="60"/>
      <c r="F47" s="60"/>
      <c r="G47" s="43">
        <v>0</v>
      </c>
      <c r="H47" s="43">
        <v>0</v>
      </c>
      <c r="I47" s="43">
        <v>0</v>
      </c>
      <c r="J47" s="43">
        <v>0</v>
      </c>
      <c r="K47" s="62">
        <v>0</v>
      </c>
      <c r="L47" s="60"/>
      <c r="M47" s="60"/>
      <c r="N47" s="63">
        <v>0</v>
      </c>
      <c r="O47" s="60"/>
      <c r="P47" s="64"/>
    </row>
    <row r="48" spans="1:16">
      <c r="A48" s="49"/>
      <c r="B48" s="65" t="s">
        <v>131</v>
      </c>
      <c r="C48" s="60"/>
      <c r="D48" s="60"/>
      <c r="E48" s="60"/>
      <c r="F48" s="60"/>
      <c r="G48" s="50">
        <v>140500097</v>
      </c>
      <c r="H48" s="50">
        <v>76307689.629999995</v>
      </c>
      <c r="I48" s="50">
        <v>216807786.63</v>
      </c>
      <c r="J48" s="50">
        <v>72600003.400000006</v>
      </c>
      <c r="K48" s="66">
        <v>72600003.400000006</v>
      </c>
      <c r="L48" s="60"/>
      <c r="M48" s="60"/>
      <c r="N48" s="67">
        <v>144207783.22999999</v>
      </c>
      <c r="O48" s="60"/>
      <c r="P48" s="64"/>
    </row>
    <row r="49" spans="1:16">
      <c r="A49" s="49"/>
      <c r="B49" s="61" t="s">
        <v>132</v>
      </c>
      <c r="C49" s="60"/>
      <c r="D49" s="60"/>
      <c r="E49" s="60"/>
      <c r="F49" s="60"/>
      <c r="G49" s="43">
        <v>35676045</v>
      </c>
      <c r="H49" s="43">
        <v>3511854.98</v>
      </c>
      <c r="I49" s="43">
        <v>39187899.979999997</v>
      </c>
      <c r="J49" s="43">
        <v>7392636.2599999998</v>
      </c>
      <c r="K49" s="62">
        <v>7392636.2599999998</v>
      </c>
      <c r="L49" s="60"/>
      <c r="M49" s="60"/>
      <c r="N49" s="63">
        <v>31795263.719999999</v>
      </c>
      <c r="O49" s="60"/>
      <c r="P49" s="64"/>
    </row>
    <row r="50" spans="1:16">
      <c r="A50" s="49"/>
      <c r="B50" s="61" t="s">
        <v>133</v>
      </c>
      <c r="C50" s="60"/>
      <c r="D50" s="60"/>
      <c r="E50" s="60"/>
      <c r="F50" s="60"/>
      <c r="G50" s="43">
        <v>265630</v>
      </c>
      <c r="H50" s="43">
        <v>11449703.84</v>
      </c>
      <c r="I50" s="43">
        <v>11715333.84</v>
      </c>
      <c r="J50" s="43">
        <v>3157333.65</v>
      </c>
      <c r="K50" s="62">
        <v>3157333.65</v>
      </c>
      <c r="L50" s="60"/>
      <c r="M50" s="60"/>
      <c r="N50" s="63">
        <v>8558000.1899999995</v>
      </c>
      <c r="O50" s="60"/>
      <c r="P50" s="64"/>
    </row>
    <row r="51" spans="1:16">
      <c r="A51" s="49"/>
      <c r="B51" s="61" t="s">
        <v>134</v>
      </c>
      <c r="C51" s="60"/>
      <c r="D51" s="60"/>
      <c r="E51" s="60"/>
      <c r="F51" s="60"/>
      <c r="G51" s="43">
        <v>69000</v>
      </c>
      <c r="H51" s="43">
        <v>492452.32</v>
      </c>
      <c r="I51" s="43">
        <v>561452.31999999995</v>
      </c>
      <c r="J51" s="43">
        <v>243235.76</v>
      </c>
      <c r="K51" s="62">
        <v>243235.76</v>
      </c>
      <c r="L51" s="60"/>
      <c r="M51" s="60"/>
      <c r="N51" s="63">
        <v>318216.56</v>
      </c>
      <c r="O51" s="60"/>
      <c r="P51" s="64"/>
    </row>
    <row r="52" spans="1:16">
      <c r="A52" s="49"/>
      <c r="B52" s="61" t="s">
        <v>135</v>
      </c>
      <c r="C52" s="60"/>
      <c r="D52" s="60"/>
      <c r="E52" s="60"/>
      <c r="F52" s="60"/>
      <c r="G52" s="43">
        <v>77770430</v>
      </c>
      <c r="H52" s="43">
        <v>15036749.32</v>
      </c>
      <c r="I52" s="43">
        <v>92807179.319999993</v>
      </c>
      <c r="J52" s="43">
        <v>25169571.949999999</v>
      </c>
      <c r="K52" s="62">
        <v>25169571.949999999</v>
      </c>
      <c r="L52" s="60"/>
      <c r="M52" s="60"/>
      <c r="N52" s="63">
        <v>67637607.370000005</v>
      </c>
      <c r="O52" s="60"/>
      <c r="P52" s="64"/>
    </row>
    <row r="53" spans="1:16">
      <c r="A53" s="49"/>
      <c r="B53" s="61" t="s">
        <v>136</v>
      </c>
      <c r="C53" s="60"/>
      <c r="D53" s="60"/>
      <c r="E53" s="60"/>
      <c r="F53" s="60"/>
      <c r="G53" s="43">
        <v>0</v>
      </c>
      <c r="H53" s="43">
        <v>25518778.399999999</v>
      </c>
      <c r="I53" s="43">
        <v>25518778.399999999</v>
      </c>
      <c r="J53" s="43">
        <v>9726624.6500000004</v>
      </c>
      <c r="K53" s="62">
        <v>9726624.6500000004</v>
      </c>
      <c r="L53" s="60"/>
      <c r="M53" s="60"/>
      <c r="N53" s="63">
        <v>15792153.75</v>
      </c>
      <c r="O53" s="60"/>
      <c r="P53" s="64"/>
    </row>
    <row r="54" spans="1:16">
      <c r="A54" s="49"/>
      <c r="B54" s="61" t="s">
        <v>137</v>
      </c>
      <c r="C54" s="60"/>
      <c r="D54" s="60"/>
      <c r="E54" s="60"/>
      <c r="F54" s="60"/>
      <c r="G54" s="43">
        <v>20403332</v>
      </c>
      <c r="H54" s="43">
        <v>15792370.880000001</v>
      </c>
      <c r="I54" s="43">
        <v>36195702.880000003</v>
      </c>
      <c r="J54" s="43">
        <v>26383103.93</v>
      </c>
      <c r="K54" s="62">
        <v>26383103.93</v>
      </c>
      <c r="L54" s="60"/>
      <c r="M54" s="60"/>
      <c r="N54" s="63">
        <v>9812598.9499999993</v>
      </c>
      <c r="O54" s="60"/>
      <c r="P54" s="64"/>
    </row>
    <row r="55" spans="1:16">
      <c r="A55" s="49"/>
      <c r="B55" s="61" t="s">
        <v>138</v>
      </c>
      <c r="C55" s="60"/>
      <c r="D55" s="60"/>
      <c r="E55" s="60"/>
      <c r="F55" s="60"/>
      <c r="G55" s="43">
        <v>0</v>
      </c>
      <c r="H55" s="43">
        <v>0</v>
      </c>
      <c r="I55" s="43">
        <v>0</v>
      </c>
      <c r="J55" s="43">
        <v>0</v>
      </c>
      <c r="K55" s="62">
        <v>0</v>
      </c>
      <c r="L55" s="60"/>
      <c r="M55" s="60"/>
      <c r="N55" s="63">
        <v>0</v>
      </c>
      <c r="O55" s="60"/>
      <c r="P55" s="64"/>
    </row>
    <row r="56" spans="1:16">
      <c r="A56" s="49"/>
      <c r="B56" s="61" t="s">
        <v>139</v>
      </c>
      <c r="C56" s="60"/>
      <c r="D56" s="60"/>
      <c r="E56" s="60"/>
      <c r="F56" s="60"/>
      <c r="G56" s="43">
        <v>0</v>
      </c>
      <c r="H56" s="43">
        <v>0</v>
      </c>
      <c r="I56" s="43">
        <v>0</v>
      </c>
      <c r="J56" s="43">
        <v>0</v>
      </c>
      <c r="K56" s="62">
        <v>0</v>
      </c>
      <c r="L56" s="60"/>
      <c r="M56" s="60"/>
      <c r="N56" s="63">
        <v>0</v>
      </c>
      <c r="O56" s="60"/>
      <c r="P56" s="64"/>
    </row>
    <row r="57" spans="1:16">
      <c r="A57" s="49"/>
      <c r="B57" s="73" t="s">
        <v>140</v>
      </c>
      <c r="C57" s="60"/>
      <c r="D57" s="60"/>
      <c r="E57" s="60"/>
      <c r="F57" s="60"/>
      <c r="G57" s="51">
        <v>6315660</v>
      </c>
      <c r="H57" s="51">
        <v>4505779.8899999997</v>
      </c>
      <c r="I57" s="52">
        <v>10821439.890000001</v>
      </c>
      <c r="J57" s="51">
        <v>527497.19999999995</v>
      </c>
      <c r="K57" s="74">
        <v>527497.19999999995</v>
      </c>
      <c r="L57" s="60"/>
      <c r="M57" s="60"/>
      <c r="N57" s="75">
        <v>10293942.689999999</v>
      </c>
      <c r="O57" s="60"/>
      <c r="P57" s="76"/>
    </row>
    <row r="58" spans="1:16">
      <c r="A58" s="49"/>
      <c r="B58" s="65" t="s">
        <v>141</v>
      </c>
      <c r="C58" s="60"/>
      <c r="D58" s="60"/>
      <c r="E58" s="60"/>
      <c r="F58" s="60"/>
      <c r="G58" s="50">
        <v>693992888</v>
      </c>
      <c r="H58" s="50">
        <v>100289925.56999999</v>
      </c>
      <c r="I58" s="50">
        <v>794282813.57000005</v>
      </c>
      <c r="J58" s="50">
        <v>142032698.5</v>
      </c>
      <c r="K58" s="66">
        <v>142032698.5</v>
      </c>
      <c r="L58" s="60"/>
      <c r="M58" s="60"/>
      <c r="N58" s="67">
        <v>652250115.07000005</v>
      </c>
      <c r="O58" s="60"/>
      <c r="P58" s="64"/>
    </row>
    <row r="59" spans="1:16">
      <c r="A59" s="49"/>
      <c r="B59" s="61" t="s">
        <v>142</v>
      </c>
      <c r="C59" s="60"/>
      <c r="D59" s="60"/>
      <c r="E59" s="60"/>
      <c r="F59" s="60"/>
      <c r="G59" s="43">
        <v>684262540</v>
      </c>
      <c r="H59" s="43">
        <v>-1440771.11</v>
      </c>
      <c r="I59" s="43">
        <v>682821768.88999999</v>
      </c>
      <c r="J59" s="43">
        <v>112033173.7</v>
      </c>
      <c r="K59" s="62">
        <v>112033173.7</v>
      </c>
      <c r="L59" s="60"/>
      <c r="M59" s="60"/>
      <c r="N59" s="63">
        <v>570788595.19000006</v>
      </c>
      <c r="O59" s="60"/>
      <c r="P59" s="64"/>
    </row>
    <row r="60" spans="1:16">
      <c r="A60" s="49"/>
      <c r="B60" s="61" t="s">
        <v>143</v>
      </c>
      <c r="C60" s="60"/>
      <c r="D60" s="60"/>
      <c r="E60" s="60"/>
      <c r="F60" s="60"/>
      <c r="G60" s="43">
        <v>9730348</v>
      </c>
      <c r="H60" s="43">
        <v>101730696.68000001</v>
      </c>
      <c r="I60" s="43">
        <v>111461044.68000001</v>
      </c>
      <c r="J60" s="43">
        <v>29999524.800000001</v>
      </c>
      <c r="K60" s="62">
        <v>29999524.800000001</v>
      </c>
      <c r="L60" s="60"/>
      <c r="M60" s="60"/>
      <c r="N60" s="63">
        <v>81461519.879999995</v>
      </c>
      <c r="O60" s="60"/>
      <c r="P60" s="64"/>
    </row>
    <row r="61" spans="1:16">
      <c r="A61" s="49"/>
      <c r="B61" s="61" t="s">
        <v>144</v>
      </c>
      <c r="C61" s="60"/>
      <c r="D61" s="60"/>
      <c r="E61" s="60"/>
      <c r="F61" s="60"/>
      <c r="G61" s="43">
        <v>0</v>
      </c>
      <c r="H61" s="43">
        <v>0</v>
      </c>
      <c r="I61" s="43">
        <v>0</v>
      </c>
      <c r="J61" s="43">
        <v>0</v>
      </c>
      <c r="K61" s="62">
        <v>0</v>
      </c>
      <c r="L61" s="60"/>
      <c r="M61" s="60"/>
      <c r="N61" s="63">
        <v>0</v>
      </c>
      <c r="O61" s="60"/>
      <c r="P61" s="64"/>
    </row>
    <row r="62" spans="1:16">
      <c r="A62" s="49"/>
      <c r="B62" s="65" t="s">
        <v>145</v>
      </c>
      <c r="C62" s="60"/>
      <c r="D62" s="60"/>
      <c r="E62" s="60"/>
      <c r="F62" s="60"/>
      <c r="G62" s="50">
        <v>184215368</v>
      </c>
      <c r="H62" s="50">
        <v>331725099.44</v>
      </c>
      <c r="I62" s="50">
        <v>515940467.44</v>
      </c>
      <c r="J62" s="50">
        <v>19557939.050000001</v>
      </c>
      <c r="K62" s="66">
        <v>19557939.050000001</v>
      </c>
      <c r="L62" s="60"/>
      <c r="M62" s="60"/>
      <c r="N62" s="67">
        <v>496382528.38999999</v>
      </c>
      <c r="O62" s="60"/>
      <c r="P62" s="64"/>
    </row>
    <row r="63" spans="1:16" ht="15" customHeight="1">
      <c r="A63" s="49"/>
      <c r="B63" s="61" t="s">
        <v>146</v>
      </c>
      <c r="C63" s="60"/>
      <c r="D63" s="60"/>
      <c r="E63" s="60"/>
      <c r="F63" s="60"/>
      <c r="G63" s="43">
        <v>0</v>
      </c>
      <c r="H63" s="43">
        <v>0</v>
      </c>
      <c r="I63" s="43">
        <v>0</v>
      </c>
      <c r="J63" s="43">
        <v>0</v>
      </c>
      <c r="K63" s="62">
        <v>0</v>
      </c>
      <c r="L63" s="60"/>
      <c r="M63" s="60"/>
      <c r="N63" s="63">
        <v>0</v>
      </c>
      <c r="O63" s="60"/>
      <c r="P63" s="64"/>
    </row>
    <row r="64" spans="1:16">
      <c r="A64" s="49"/>
      <c r="B64" s="61" t="s">
        <v>147</v>
      </c>
      <c r="C64" s="60"/>
      <c r="D64" s="60"/>
      <c r="E64" s="60"/>
      <c r="F64" s="60"/>
      <c r="G64" s="43">
        <v>0</v>
      </c>
      <c r="H64" s="43">
        <v>0</v>
      </c>
      <c r="I64" s="43">
        <v>0</v>
      </c>
      <c r="J64" s="43">
        <v>0</v>
      </c>
      <c r="K64" s="62">
        <v>0</v>
      </c>
      <c r="L64" s="60"/>
      <c r="M64" s="60"/>
      <c r="N64" s="63">
        <v>0</v>
      </c>
      <c r="O64" s="60"/>
      <c r="P64" s="64"/>
    </row>
    <row r="65" spans="1:16">
      <c r="A65" s="49"/>
      <c r="B65" s="61" t="s">
        <v>148</v>
      </c>
      <c r="C65" s="60"/>
      <c r="D65" s="60"/>
      <c r="E65" s="60"/>
      <c r="F65" s="60"/>
      <c r="G65" s="43">
        <v>0</v>
      </c>
      <c r="H65" s="43">
        <v>0</v>
      </c>
      <c r="I65" s="43">
        <v>0</v>
      </c>
      <c r="J65" s="43">
        <v>0</v>
      </c>
      <c r="K65" s="62">
        <v>0</v>
      </c>
      <c r="L65" s="60"/>
      <c r="M65" s="60"/>
      <c r="N65" s="63">
        <v>0</v>
      </c>
      <c r="O65" s="60"/>
      <c r="P65" s="64"/>
    </row>
    <row r="66" spans="1:16">
      <c r="A66" s="49"/>
      <c r="B66" s="61" t="s">
        <v>149</v>
      </c>
      <c r="C66" s="60"/>
      <c r="D66" s="60"/>
      <c r="E66" s="60"/>
      <c r="F66" s="60"/>
      <c r="G66" s="43">
        <v>0</v>
      </c>
      <c r="H66" s="43">
        <v>0</v>
      </c>
      <c r="I66" s="43">
        <v>0</v>
      </c>
      <c r="J66" s="43">
        <v>0</v>
      </c>
      <c r="K66" s="62">
        <v>0</v>
      </c>
      <c r="L66" s="60"/>
      <c r="M66" s="60"/>
      <c r="N66" s="63">
        <v>0</v>
      </c>
      <c r="O66" s="60"/>
      <c r="P66" s="64"/>
    </row>
    <row r="67" spans="1:16" ht="15.75" customHeight="1">
      <c r="A67" s="49"/>
      <c r="B67" s="61" t="s">
        <v>150</v>
      </c>
      <c r="C67" s="60"/>
      <c r="D67" s="60"/>
      <c r="E67" s="60"/>
      <c r="F67" s="60"/>
      <c r="G67" s="43">
        <v>0</v>
      </c>
      <c r="H67" s="43">
        <v>19557939.050000001</v>
      </c>
      <c r="I67" s="43">
        <v>19557939.050000001</v>
      </c>
      <c r="J67" s="43">
        <v>19557939.050000001</v>
      </c>
      <c r="K67" s="62">
        <v>19557939.050000001</v>
      </c>
      <c r="L67" s="60"/>
      <c r="M67" s="60"/>
      <c r="N67" s="63">
        <v>0</v>
      </c>
      <c r="O67" s="60"/>
      <c r="P67" s="64"/>
    </row>
    <row r="68" spans="1:16">
      <c r="A68" s="49"/>
      <c r="B68" s="61" t="s">
        <v>151</v>
      </c>
      <c r="C68" s="60"/>
      <c r="D68" s="60"/>
      <c r="E68" s="60"/>
      <c r="F68" s="60"/>
      <c r="G68" s="43">
        <v>0</v>
      </c>
      <c r="H68" s="43">
        <v>0</v>
      </c>
      <c r="I68" s="43">
        <v>0</v>
      </c>
      <c r="J68" s="43">
        <v>0</v>
      </c>
      <c r="K68" s="62">
        <v>0</v>
      </c>
      <c r="L68" s="60"/>
      <c r="M68" s="60"/>
      <c r="N68" s="63">
        <v>0</v>
      </c>
      <c r="O68" s="60"/>
      <c r="P68" s="64"/>
    </row>
    <row r="69" spans="1:16" ht="25.5" customHeight="1">
      <c r="A69" s="49"/>
      <c r="B69" s="68" t="s">
        <v>152</v>
      </c>
      <c r="C69" s="69"/>
      <c r="D69" s="69"/>
      <c r="E69" s="69"/>
      <c r="F69" s="69"/>
      <c r="G69" s="53">
        <v>184215368</v>
      </c>
      <c r="H69" s="53">
        <v>312167160.38999999</v>
      </c>
      <c r="I69" s="53">
        <v>496382528.38999999</v>
      </c>
      <c r="J69" s="53">
        <v>0</v>
      </c>
      <c r="K69" s="70">
        <v>0</v>
      </c>
      <c r="L69" s="69"/>
      <c r="M69" s="69"/>
      <c r="N69" s="71">
        <v>496382528.38999999</v>
      </c>
      <c r="O69" s="69"/>
      <c r="P69" s="72"/>
    </row>
    <row r="70" spans="1:16">
      <c r="A70" s="49"/>
      <c r="B70" s="65" t="s">
        <v>153</v>
      </c>
      <c r="C70" s="60"/>
      <c r="D70" s="60"/>
      <c r="E70" s="60"/>
      <c r="F70" s="60"/>
      <c r="G70" s="50">
        <v>4597606072</v>
      </c>
      <c r="H70" s="50">
        <v>202477705.61000001</v>
      </c>
      <c r="I70" s="50">
        <v>4800083777.6099997</v>
      </c>
      <c r="J70" s="50">
        <v>3747468087.1900001</v>
      </c>
      <c r="K70" s="66">
        <v>3746968087.1900001</v>
      </c>
      <c r="L70" s="60"/>
      <c r="M70" s="60"/>
      <c r="N70" s="67">
        <v>1052615690.42</v>
      </c>
      <c r="O70" s="60"/>
      <c r="P70" s="64"/>
    </row>
    <row r="71" spans="1:16">
      <c r="A71" s="49"/>
      <c r="B71" s="61" t="s">
        <v>60</v>
      </c>
      <c r="C71" s="60"/>
      <c r="D71" s="60"/>
      <c r="E71" s="60"/>
      <c r="F71" s="60"/>
      <c r="G71" s="43">
        <v>2579346941</v>
      </c>
      <c r="H71" s="43">
        <v>-28106606.600000001</v>
      </c>
      <c r="I71" s="43">
        <v>2551240334.4000001</v>
      </c>
      <c r="J71" s="43">
        <v>1920203673.6099999</v>
      </c>
      <c r="K71" s="62">
        <v>1920203673.6099999</v>
      </c>
      <c r="L71" s="60"/>
      <c r="M71" s="60"/>
      <c r="N71" s="63">
        <v>631036660.78999996</v>
      </c>
      <c r="O71" s="60"/>
      <c r="P71" s="64"/>
    </row>
    <row r="72" spans="1:16">
      <c r="A72" s="49"/>
      <c r="B72" s="61" t="s">
        <v>154</v>
      </c>
      <c r="C72" s="60"/>
      <c r="D72" s="60"/>
      <c r="E72" s="60"/>
      <c r="F72" s="60"/>
      <c r="G72" s="43">
        <v>1663249044</v>
      </c>
      <c r="H72" s="43">
        <v>114126957</v>
      </c>
      <c r="I72" s="43">
        <v>1777376001</v>
      </c>
      <c r="J72" s="43">
        <v>1487688793</v>
      </c>
      <c r="K72" s="62">
        <v>1487688793</v>
      </c>
      <c r="L72" s="60"/>
      <c r="M72" s="60"/>
      <c r="N72" s="63">
        <v>289687208</v>
      </c>
      <c r="O72" s="60"/>
      <c r="P72" s="64"/>
    </row>
    <row r="73" spans="1:16">
      <c r="A73" s="49"/>
      <c r="B73" s="61" t="s">
        <v>155</v>
      </c>
      <c r="C73" s="60"/>
      <c r="D73" s="60"/>
      <c r="E73" s="60"/>
      <c r="F73" s="60"/>
      <c r="G73" s="43">
        <v>355010087</v>
      </c>
      <c r="H73" s="43">
        <v>116457355.20999999</v>
      </c>
      <c r="I73" s="43">
        <v>471467442.20999998</v>
      </c>
      <c r="J73" s="43">
        <v>339575620.57999998</v>
      </c>
      <c r="K73" s="62">
        <v>339075620.57999998</v>
      </c>
      <c r="L73" s="60"/>
      <c r="M73" s="60"/>
      <c r="N73" s="63">
        <v>131891821.63</v>
      </c>
      <c r="O73" s="60"/>
      <c r="P73" s="64"/>
    </row>
    <row r="74" spans="1:16">
      <c r="A74" s="49"/>
      <c r="B74" s="65" t="s">
        <v>33</v>
      </c>
      <c r="C74" s="60"/>
      <c r="D74" s="60"/>
      <c r="E74" s="60"/>
      <c r="F74" s="60"/>
      <c r="G74" s="50">
        <v>273144349</v>
      </c>
      <c r="H74" s="50">
        <v>17972171.079999998</v>
      </c>
      <c r="I74" s="50">
        <v>291116520.07999998</v>
      </c>
      <c r="J74" s="50">
        <v>194690501.44999999</v>
      </c>
      <c r="K74" s="66">
        <v>194690501.44999999</v>
      </c>
      <c r="L74" s="60"/>
      <c r="M74" s="60"/>
      <c r="N74" s="67">
        <v>96426018.629999995</v>
      </c>
      <c r="O74" s="60"/>
      <c r="P74" s="64"/>
    </row>
    <row r="75" spans="1:16">
      <c r="A75" s="49"/>
      <c r="B75" s="61" t="s">
        <v>156</v>
      </c>
      <c r="C75" s="60"/>
      <c r="D75" s="60"/>
      <c r="E75" s="60"/>
      <c r="F75" s="60"/>
      <c r="G75" s="43">
        <v>49584189</v>
      </c>
      <c r="H75" s="43">
        <v>0</v>
      </c>
      <c r="I75" s="43">
        <v>49584189</v>
      </c>
      <c r="J75" s="43">
        <v>36513719.420000002</v>
      </c>
      <c r="K75" s="62">
        <v>36513719.420000002</v>
      </c>
      <c r="L75" s="60"/>
      <c r="M75" s="60"/>
      <c r="N75" s="63">
        <v>13070469.58</v>
      </c>
      <c r="O75" s="60"/>
      <c r="P75" s="64"/>
    </row>
    <row r="76" spans="1:16">
      <c r="A76" s="49"/>
      <c r="B76" s="61" t="s">
        <v>157</v>
      </c>
      <c r="C76" s="60"/>
      <c r="D76" s="60"/>
      <c r="E76" s="60"/>
      <c r="F76" s="60"/>
      <c r="G76" s="43">
        <v>173560160</v>
      </c>
      <c r="H76" s="43">
        <v>53563916.469999999</v>
      </c>
      <c r="I76" s="43">
        <v>227124076.47</v>
      </c>
      <c r="J76" s="43">
        <v>158176782.03</v>
      </c>
      <c r="K76" s="62">
        <v>158176782.03</v>
      </c>
      <c r="L76" s="60"/>
      <c r="M76" s="60"/>
      <c r="N76" s="63">
        <v>68947294.439999998</v>
      </c>
      <c r="O76" s="60"/>
      <c r="P76" s="64"/>
    </row>
    <row r="77" spans="1:16">
      <c r="A77" s="49"/>
      <c r="B77" s="61" t="s">
        <v>158</v>
      </c>
      <c r="C77" s="60"/>
      <c r="D77" s="60"/>
      <c r="E77" s="60"/>
      <c r="F77" s="60"/>
      <c r="G77" s="43">
        <v>0</v>
      </c>
      <c r="H77" s="43">
        <v>0</v>
      </c>
      <c r="I77" s="43">
        <v>0</v>
      </c>
      <c r="J77" s="43">
        <v>0</v>
      </c>
      <c r="K77" s="62">
        <v>0</v>
      </c>
      <c r="L77" s="60"/>
      <c r="M77" s="60"/>
      <c r="N77" s="63">
        <v>0</v>
      </c>
      <c r="O77" s="60"/>
      <c r="P77" s="64"/>
    </row>
    <row r="78" spans="1:16">
      <c r="A78" s="49"/>
      <c r="B78" s="61" t="s">
        <v>159</v>
      </c>
      <c r="C78" s="60"/>
      <c r="D78" s="60"/>
      <c r="E78" s="60"/>
      <c r="F78" s="60"/>
      <c r="G78" s="43">
        <v>0</v>
      </c>
      <c r="H78" s="43">
        <v>0</v>
      </c>
      <c r="I78" s="43">
        <v>0</v>
      </c>
      <c r="J78" s="43">
        <v>0</v>
      </c>
      <c r="K78" s="62">
        <v>0</v>
      </c>
      <c r="L78" s="60"/>
      <c r="M78" s="60"/>
      <c r="N78" s="63">
        <v>0</v>
      </c>
      <c r="O78" s="60"/>
      <c r="P78" s="64"/>
    </row>
    <row r="79" spans="1:16">
      <c r="A79" s="49"/>
      <c r="B79" s="61" t="s">
        <v>160</v>
      </c>
      <c r="C79" s="60"/>
      <c r="D79" s="60"/>
      <c r="E79" s="60"/>
      <c r="F79" s="60"/>
      <c r="G79" s="43">
        <v>0</v>
      </c>
      <c r="H79" s="43">
        <v>0</v>
      </c>
      <c r="I79" s="43">
        <v>0</v>
      </c>
      <c r="J79" s="43">
        <v>0</v>
      </c>
      <c r="K79" s="62">
        <v>0</v>
      </c>
      <c r="L79" s="60"/>
      <c r="M79" s="60"/>
      <c r="N79" s="63">
        <v>0</v>
      </c>
      <c r="O79" s="60"/>
      <c r="P79" s="64"/>
    </row>
    <row r="80" spans="1:16">
      <c r="A80" s="49"/>
      <c r="B80" s="61" t="s">
        <v>161</v>
      </c>
      <c r="C80" s="60"/>
      <c r="D80" s="60"/>
      <c r="E80" s="60"/>
      <c r="F80" s="60"/>
      <c r="G80" s="43">
        <v>0</v>
      </c>
      <c r="H80" s="43">
        <v>0</v>
      </c>
      <c r="I80" s="43">
        <v>0</v>
      </c>
      <c r="J80" s="43">
        <v>0</v>
      </c>
      <c r="K80" s="62">
        <v>0</v>
      </c>
      <c r="L80" s="60"/>
      <c r="M80" s="60"/>
      <c r="N80" s="63">
        <v>0</v>
      </c>
      <c r="O80" s="60"/>
      <c r="P80" s="64"/>
    </row>
    <row r="81" spans="1:16">
      <c r="A81" s="49"/>
      <c r="B81" s="61" t="s">
        <v>162</v>
      </c>
      <c r="C81" s="60"/>
      <c r="D81" s="60"/>
      <c r="E81" s="60"/>
      <c r="F81" s="60"/>
      <c r="G81" s="43">
        <v>50000000</v>
      </c>
      <c r="H81" s="43">
        <v>-35591745.390000001</v>
      </c>
      <c r="I81" s="43">
        <v>14408254.609999999</v>
      </c>
      <c r="J81" s="43">
        <v>0</v>
      </c>
      <c r="K81" s="62">
        <v>0</v>
      </c>
      <c r="L81" s="60"/>
      <c r="M81" s="60"/>
      <c r="N81" s="63">
        <v>14408254.609999999</v>
      </c>
      <c r="O81" s="60"/>
      <c r="P81" s="64"/>
    </row>
    <row r="82" spans="1:16">
      <c r="A82" s="49"/>
      <c r="B82" s="55" t="s">
        <v>40</v>
      </c>
      <c r="C82" s="56"/>
      <c r="D82" s="56"/>
      <c r="E82" s="56"/>
      <c r="F82" s="57"/>
      <c r="G82" s="54">
        <v>22349942786</v>
      </c>
      <c r="H82" s="54">
        <v>1600500461.8900001</v>
      </c>
      <c r="I82" s="54">
        <v>23950443247.889999</v>
      </c>
      <c r="J82" s="54">
        <v>15938618133.190001</v>
      </c>
      <c r="K82" s="58">
        <v>15930843801.51</v>
      </c>
      <c r="L82" s="56"/>
      <c r="M82" s="57"/>
      <c r="N82" s="58">
        <v>8011825114.6999998</v>
      </c>
      <c r="O82" s="56"/>
      <c r="P82" s="57"/>
    </row>
    <row r="83" spans="1:16" ht="2.8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</row>
    <row r="84" spans="1:16" ht="17.100000000000001" customHeight="1">
      <c r="A84" s="59" t="s">
        <v>41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49"/>
      <c r="P84" s="49"/>
    </row>
    <row r="85" spans="1:16" ht="0" hidden="1" customHeight="1"/>
  </sheetData>
  <mergeCells count="229">
    <mergeCell ref="B10:F10"/>
    <mergeCell ref="K10:M10"/>
    <mergeCell ref="N10:P10"/>
    <mergeCell ref="B11:F11"/>
    <mergeCell ref="K11:M11"/>
    <mergeCell ref="N11:P11"/>
    <mergeCell ref="D2:D4"/>
    <mergeCell ref="M2:O4"/>
    <mergeCell ref="F3:K3"/>
    <mergeCell ref="B7:E9"/>
    <mergeCell ref="F7:F9"/>
    <mergeCell ref="G7:M7"/>
    <mergeCell ref="N7:P8"/>
    <mergeCell ref="K8:M8"/>
    <mergeCell ref="K9:M9"/>
    <mergeCell ref="B14:F14"/>
    <mergeCell ref="K14:M14"/>
    <mergeCell ref="N14:P14"/>
    <mergeCell ref="B15:F15"/>
    <mergeCell ref="K15:M15"/>
    <mergeCell ref="N15:P15"/>
    <mergeCell ref="B12:F12"/>
    <mergeCell ref="K12:M12"/>
    <mergeCell ref="N12:P12"/>
    <mergeCell ref="B13:F13"/>
    <mergeCell ref="K13:M13"/>
    <mergeCell ref="N13:P13"/>
    <mergeCell ref="B18:F18"/>
    <mergeCell ref="K18:M18"/>
    <mergeCell ref="N18:P18"/>
    <mergeCell ref="B19:F19"/>
    <mergeCell ref="K19:M19"/>
    <mergeCell ref="N19:P19"/>
    <mergeCell ref="B16:F16"/>
    <mergeCell ref="K16:M16"/>
    <mergeCell ref="N16:P16"/>
    <mergeCell ref="B17:F17"/>
    <mergeCell ref="K17:M17"/>
    <mergeCell ref="N17:P17"/>
    <mergeCell ref="B22:F22"/>
    <mergeCell ref="K22:M22"/>
    <mergeCell ref="N22:P22"/>
    <mergeCell ref="B23:F23"/>
    <mergeCell ref="K23:M23"/>
    <mergeCell ref="N23:P23"/>
    <mergeCell ref="B20:F20"/>
    <mergeCell ref="K20:M20"/>
    <mergeCell ref="N20:P20"/>
    <mergeCell ref="B21:F21"/>
    <mergeCell ref="K21:M21"/>
    <mergeCell ref="N21:P21"/>
    <mergeCell ref="B26:F26"/>
    <mergeCell ref="K26:M26"/>
    <mergeCell ref="N26:P26"/>
    <mergeCell ref="B27:F27"/>
    <mergeCell ref="K27:M27"/>
    <mergeCell ref="N27:P27"/>
    <mergeCell ref="B24:F24"/>
    <mergeCell ref="K24:M24"/>
    <mergeCell ref="N24:P24"/>
    <mergeCell ref="B25:F25"/>
    <mergeCell ref="K25:M25"/>
    <mergeCell ref="N25:P25"/>
    <mergeCell ref="B30:F30"/>
    <mergeCell ref="K30:M30"/>
    <mergeCell ref="N30:P30"/>
    <mergeCell ref="B31:F31"/>
    <mergeCell ref="K31:M31"/>
    <mergeCell ref="N31:P31"/>
    <mergeCell ref="B28:F28"/>
    <mergeCell ref="K28:M28"/>
    <mergeCell ref="N28:P28"/>
    <mergeCell ref="B29:F29"/>
    <mergeCell ref="K29:M29"/>
    <mergeCell ref="N29:P29"/>
    <mergeCell ref="B34:F34"/>
    <mergeCell ref="K34:M34"/>
    <mergeCell ref="N34:P34"/>
    <mergeCell ref="B35:F35"/>
    <mergeCell ref="K35:M35"/>
    <mergeCell ref="N35:P35"/>
    <mergeCell ref="B32:F32"/>
    <mergeCell ref="K32:M32"/>
    <mergeCell ref="N32:P32"/>
    <mergeCell ref="B33:F33"/>
    <mergeCell ref="K33:M33"/>
    <mergeCell ref="N33:P33"/>
    <mergeCell ref="B38:F38"/>
    <mergeCell ref="K38:M38"/>
    <mergeCell ref="N38:P38"/>
    <mergeCell ref="B39:F39"/>
    <mergeCell ref="K39:M39"/>
    <mergeCell ref="N39:P39"/>
    <mergeCell ref="B36:F36"/>
    <mergeCell ref="K36:M36"/>
    <mergeCell ref="N36:P36"/>
    <mergeCell ref="B37:F37"/>
    <mergeCell ref="K37:M37"/>
    <mergeCell ref="N37:P37"/>
    <mergeCell ref="B42:F42"/>
    <mergeCell ref="K42:M42"/>
    <mergeCell ref="N42:P42"/>
    <mergeCell ref="B43:F43"/>
    <mergeCell ref="K43:M43"/>
    <mergeCell ref="N43:P43"/>
    <mergeCell ref="B40:F40"/>
    <mergeCell ref="K40:M40"/>
    <mergeCell ref="N40:P40"/>
    <mergeCell ref="B41:F41"/>
    <mergeCell ref="K41:M41"/>
    <mergeCell ref="N41:P41"/>
    <mergeCell ref="B46:F46"/>
    <mergeCell ref="K46:M46"/>
    <mergeCell ref="N46:P46"/>
    <mergeCell ref="B47:F47"/>
    <mergeCell ref="K47:M47"/>
    <mergeCell ref="N47:P47"/>
    <mergeCell ref="B44:F44"/>
    <mergeCell ref="K44:M44"/>
    <mergeCell ref="N44:P44"/>
    <mergeCell ref="B45:F45"/>
    <mergeCell ref="K45:M45"/>
    <mergeCell ref="N45:P45"/>
    <mergeCell ref="B50:F50"/>
    <mergeCell ref="K50:M50"/>
    <mergeCell ref="N50:P50"/>
    <mergeCell ref="B51:F51"/>
    <mergeCell ref="K51:M51"/>
    <mergeCell ref="N51:P51"/>
    <mergeCell ref="B48:F48"/>
    <mergeCell ref="K48:M48"/>
    <mergeCell ref="N48:P48"/>
    <mergeCell ref="B49:F49"/>
    <mergeCell ref="K49:M49"/>
    <mergeCell ref="N49:P49"/>
    <mergeCell ref="B54:F54"/>
    <mergeCell ref="K54:M54"/>
    <mergeCell ref="N54:P54"/>
    <mergeCell ref="B55:F55"/>
    <mergeCell ref="K55:M55"/>
    <mergeCell ref="N55:P55"/>
    <mergeCell ref="B52:F52"/>
    <mergeCell ref="K52:M52"/>
    <mergeCell ref="N52:P52"/>
    <mergeCell ref="B53:F53"/>
    <mergeCell ref="K53:M53"/>
    <mergeCell ref="N53:P53"/>
    <mergeCell ref="B58:F58"/>
    <mergeCell ref="K58:M58"/>
    <mergeCell ref="N58:P58"/>
    <mergeCell ref="B59:F59"/>
    <mergeCell ref="K59:M59"/>
    <mergeCell ref="N59:P59"/>
    <mergeCell ref="B56:F56"/>
    <mergeCell ref="K56:M56"/>
    <mergeCell ref="N56:P56"/>
    <mergeCell ref="B57:F57"/>
    <mergeCell ref="K57:M57"/>
    <mergeCell ref="N57:P57"/>
    <mergeCell ref="B62:F62"/>
    <mergeCell ref="K62:M62"/>
    <mergeCell ref="N62:P62"/>
    <mergeCell ref="B63:F63"/>
    <mergeCell ref="K63:M63"/>
    <mergeCell ref="N63:P63"/>
    <mergeCell ref="B60:F60"/>
    <mergeCell ref="K60:M60"/>
    <mergeCell ref="N60:P60"/>
    <mergeCell ref="B61:F61"/>
    <mergeCell ref="K61:M61"/>
    <mergeCell ref="N61:P61"/>
    <mergeCell ref="B66:F66"/>
    <mergeCell ref="K66:M66"/>
    <mergeCell ref="N66:P66"/>
    <mergeCell ref="B67:F67"/>
    <mergeCell ref="K67:M67"/>
    <mergeCell ref="N67:P67"/>
    <mergeCell ref="B64:F64"/>
    <mergeCell ref="K64:M64"/>
    <mergeCell ref="N64:P64"/>
    <mergeCell ref="B65:F65"/>
    <mergeCell ref="K65:M65"/>
    <mergeCell ref="N65:P65"/>
    <mergeCell ref="B70:F70"/>
    <mergeCell ref="K70:M70"/>
    <mergeCell ref="N70:P70"/>
    <mergeCell ref="B71:F71"/>
    <mergeCell ref="K71:M71"/>
    <mergeCell ref="N71:P71"/>
    <mergeCell ref="B68:F68"/>
    <mergeCell ref="K68:M68"/>
    <mergeCell ref="N68:P68"/>
    <mergeCell ref="B69:F69"/>
    <mergeCell ref="K69:M69"/>
    <mergeCell ref="N69:P69"/>
    <mergeCell ref="B74:F74"/>
    <mergeCell ref="K74:M74"/>
    <mergeCell ref="N74:P74"/>
    <mergeCell ref="B75:F75"/>
    <mergeCell ref="K75:M75"/>
    <mergeCell ref="N75:P75"/>
    <mergeCell ref="B72:F72"/>
    <mergeCell ref="K72:M72"/>
    <mergeCell ref="N72:P72"/>
    <mergeCell ref="B73:F73"/>
    <mergeCell ref="K73:M73"/>
    <mergeCell ref="N73:P73"/>
    <mergeCell ref="B78:F78"/>
    <mergeCell ref="K78:M78"/>
    <mergeCell ref="N78:P78"/>
    <mergeCell ref="B79:F79"/>
    <mergeCell ref="K79:M79"/>
    <mergeCell ref="N79:P79"/>
    <mergeCell ref="B76:F76"/>
    <mergeCell ref="K76:M76"/>
    <mergeCell ref="N76:P76"/>
    <mergeCell ref="B77:F77"/>
    <mergeCell ref="K77:M77"/>
    <mergeCell ref="N77:P77"/>
    <mergeCell ref="B82:F82"/>
    <mergeCell ref="K82:M82"/>
    <mergeCell ref="N82:P82"/>
    <mergeCell ref="A84:N84"/>
    <mergeCell ref="B80:F80"/>
    <mergeCell ref="K80:M80"/>
    <mergeCell ref="N80:P80"/>
    <mergeCell ref="B81:F81"/>
    <mergeCell ref="K81:M81"/>
    <mergeCell ref="N81:P81"/>
  </mergeCells>
  <pageMargins left="0.39370078740157483" right="0.19685039370078741" top="0.19685039370078741" bottom="0.39370078740157483" header="0.19685039370078741" footer="0.19685039370078741"/>
  <pageSetup scale="65" orientation="portrait" r:id="rId1"/>
  <headerFooter alignWithMargins="0"/>
  <rowBreaks count="1" manualBreakCount="1">
    <brk id="6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7FA44-A2E8-4292-AE80-AF72985C1EC0}">
  <dimension ref="B1:N19"/>
  <sheetViews>
    <sheetView showGridLines="0" view="pageBreakPreview" zoomScale="115" zoomScaleNormal="100" zoomScaleSheetLayoutView="115" workbookViewId="0">
      <pane ySplit="7" topLeftCell="A8" activePane="bottomLeft" state="frozen"/>
      <selection pane="bottomLeft" activeCell="J26" sqref="J26"/>
    </sheetView>
  </sheetViews>
  <sheetFormatPr baseColWidth="10" defaultRowHeight="15"/>
  <cols>
    <col min="1" max="1" width="0.140625" style="32" customWidth="1"/>
    <col min="2" max="2" width="2.7109375" style="32" customWidth="1"/>
    <col min="3" max="3" width="14.85546875" style="32" customWidth="1"/>
    <col min="4" max="4" width="0.85546875" style="32" customWidth="1"/>
    <col min="5" max="5" width="7.7109375" style="32" customWidth="1"/>
    <col min="6" max="6" width="16.7109375" style="32" customWidth="1"/>
    <col min="7" max="7" width="15.28515625" style="32" customWidth="1"/>
    <col min="8" max="8" width="16.7109375" style="32" customWidth="1"/>
    <col min="9" max="9" width="15.5703125" style="32" customWidth="1"/>
    <col min="10" max="10" width="9.5703125" style="32" customWidth="1"/>
    <col min="11" max="11" width="5.85546875" style="32" customWidth="1"/>
    <col min="12" max="12" width="0.85546875" style="32" customWidth="1"/>
    <col min="13" max="13" width="15.42578125" style="32" customWidth="1"/>
    <col min="14" max="14" width="0" style="32" hidden="1" customWidth="1"/>
    <col min="15" max="16384" width="11.42578125" style="32"/>
  </cols>
  <sheetData>
    <row r="1" spans="2:14" ht="2.25" customHeight="1"/>
    <row r="2" spans="2:14" ht="1.5" customHeight="1">
      <c r="C2" s="111"/>
      <c r="L2" s="111"/>
      <c r="M2" s="111"/>
    </row>
    <row r="3" spans="2:14" ht="3.4" customHeight="1">
      <c r="C3" s="111"/>
      <c r="L3" s="111"/>
      <c r="M3" s="111"/>
    </row>
    <row r="4" spans="2:14" ht="75.75" customHeight="1">
      <c r="C4" s="111"/>
      <c r="E4" s="112" t="s">
        <v>55</v>
      </c>
      <c r="F4" s="113"/>
      <c r="G4" s="113"/>
      <c r="H4" s="113"/>
      <c r="I4" s="113"/>
      <c r="J4" s="113"/>
      <c r="L4" s="111"/>
      <c r="M4" s="111"/>
    </row>
    <row r="5" spans="2:14" ht="3.4" customHeight="1">
      <c r="C5" s="111"/>
      <c r="L5" s="111"/>
      <c r="M5" s="111"/>
    </row>
    <row r="6" spans="2:14" ht="1.5" customHeight="1">
      <c r="C6" s="111"/>
      <c r="L6" s="111"/>
      <c r="M6" s="111"/>
    </row>
    <row r="7" spans="2:14" ht="2.25" customHeight="1"/>
    <row r="8" spans="2:14" ht="1.5" customHeight="1"/>
    <row r="9" spans="2:14" ht="15" customHeight="1">
      <c r="B9" s="80" t="s">
        <v>0</v>
      </c>
      <c r="C9" s="81"/>
      <c r="D9" s="81"/>
      <c r="E9" s="114"/>
      <c r="F9" s="116" t="s">
        <v>1</v>
      </c>
      <c r="G9" s="117"/>
      <c r="H9" s="117"/>
      <c r="I9" s="117"/>
      <c r="J9" s="117"/>
      <c r="K9" s="117"/>
      <c r="L9" s="117"/>
      <c r="M9" s="118" t="s">
        <v>2</v>
      </c>
      <c r="N9" s="2"/>
    </row>
    <row r="10" spans="2:14" ht="25.5">
      <c r="B10" s="82"/>
      <c r="C10" s="83"/>
      <c r="D10" s="83"/>
      <c r="E10" s="115"/>
      <c r="F10" s="2" t="s">
        <v>3</v>
      </c>
      <c r="G10" s="2" t="s">
        <v>4</v>
      </c>
      <c r="H10" s="2" t="s">
        <v>5</v>
      </c>
      <c r="I10" s="2" t="s">
        <v>6</v>
      </c>
      <c r="J10" s="120" t="s">
        <v>7</v>
      </c>
      <c r="K10" s="121"/>
      <c r="L10" s="122"/>
      <c r="M10" s="119"/>
      <c r="N10" s="2"/>
    </row>
    <row r="11" spans="2:14">
      <c r="B11" s="84"/>
      <c r="C11" s="85"/>
      <c r="D11" s="85"/>
      <c r="E11" s="96"/>
      <c r="F11" s="3" t="s">
        <v>8</v>
      </c>
      <c r="G11" s="3" t="s">
        <v>9</v>
      </c>
      <c r="H11" s="3" t="s">
        <v>10</v>
      </c>
      <c r="I11" s="3" t="s">
        <v>11</v>
      </c>
      <c r="J11" s="123" t="s">
        <v>12</v>
      </c>
      <c r="K11" s="124"/>
      <c r="L11" s="125"/>
      <c r="M11" s="3" t="s">
        <v>13</v>
      </c>
      <c r="N11" s="3"/>
    </row>
    <row r="12" spans="2:14" ht="15" customHeight="1">
      <c r="B12" s="108" t="s">
        <v>56</v>
      </c>
      <c r="C12" s="109"/>
      <c r="D12" s="109"/>
      <c r="E12" s="110"/>
      <c r="F12" s="33">
        <v>17835545377</v>
      </c>
      <c r="G12" s="33">
        <v>1275181740.04</v>
      </c>
      <c r="H12" s="33">
        <v>19110727117.040001</v>
      </c>
      <c r="I12" s="33">
        <v>12727645523.290001</v>
      </c>
      <c r="J12" s="101">
        <v>12720371191.610001</v>
      </c>
      <c r="K12" s="60"/>
      <c r="L12" s="60"/>
      <c r="M12" s="34">
        <v>6383081593.75</v>
      </c>
      <c r="N12" s="34"/>
    </row>
    <row r="13" spans="2:14" ht="15" customHeight="1">
      <c r="B13" s="99" t="s">
        <v>57</v>
      </c>
      <c r="C13" s="60"/>
      <c r="D13" s="60"/>
      <c r="E13" s="100"/>
      <c r="F13" s="33">
        <v>1884457739</v>
      </c>
      <c r="G13" s="33">
        <v>353425328.44999999</v>
      </c>
      <c r="H13" s="33">
        <v>2237883067.4499998</v>
      </c>
      <c r="I13" s="33">
        <v>1254255216.8699999</v>
      </c>
      <c r="J13" s="101">
        <v>1253755216.8699999</v>
      </c>
      <c r="K13" s="60"/>
      <c r="L13" s="60"/>
      <c r="M13" s="34">
        <v>983627850.58000004</v>
      </c>
      <c r="N13" s="33"/>
    </row>
    <row r="14" spans="2:14" ht="24" customHeight="1">
      <c r="B14" s="99" t="s">
        <v>58</v>
      </c>
      <c r="C14" s="60"/>
      <c r="D14" s="60"/>
      <c r="E14" s="100"/>
      <c r="F14" s="33">
        <v>49584189</v>
      </c>
      <c r="G14" s="33">
        <v>0</v>
      </c>
      <c r="H14" s="33">
        <v>49584189</v>
      </c>
      <c r="I14" s="33">
        <v>36513719.420000002</v>
      </c>
      <c r="J14" s="101">
        <v>36513719.420000002</v>
      </c>
      <c r="K14" s="60"/>
      <c r="L14" s="60"/>
      <c r="M14" s="34">
        <v>13070469.58</v>
      </c>
      <c r="N14" s="33"/>
    </row>
    <row r="15" spans="2:14" ht="21" customHeight="1">
      <c r="B15" s="99" t="s">
        <v>59</v>
      </c>
      <c r="C15" s="60"/>
      <c r="D15" s="60"/>
      <c r="E15" s="100"/>
      <c r="F15" s="33">
        <v>1008540</v>
      </c>
      <c r="G15" s="33">
        <v>0</v>
      </c>
      <c r="H15" s="33">
        <v>1008540</v>
      </c>
      <c r="I15" s="33">
        <v>0</v>
      </c>
      <c r="J15" s="101">
        <v>0</v>
      </c>
      <c r="K15" s="60"/>
      <c r="L15" s="60"/>
      <c r="M15" s="34">
        <v>1008540</v>
      </c>
      <c r="N15" s="33"/>
    </row>
    <row r="16" spans="2:14" ht="15" customHeight="1">
      <c r="B16" s="102" t="s">
        <v>60</v>
      </c>
      <c r="C16" s="69"/>
      <c r="D16" s="69"/>
      <c r="E16" s="103"/>
      <c r="F16" s="33">
        <v>2579346941</v>
      </c>
      <c r="G16" s="33">
        <v>-28106606.600000001</v>
      </c>
      <c r="H16" s="33">
        <v>2551240334.4000001</v>
      </c>
      <c r="I16" s="33">
        <v>1920203673.6099999</v>
      </c>
      <c r="J16" s="101">
        <v>1920203673.6099999</v>
      </c>
      <c r="K16" s="60"/>
      <c r="L16" s="60"/>
      <c r="M16" s="34">
        <v>631036660.78999996</v>
      </c>
      <c r="N16" s="33"/>
    </row>
    <row r="17" spans="2:14" ht="15" customHeight="1">
      <c r="B17" s="104" t="s">
        <v>40</v>
      </c>
      <c r="C17" s="105"/>
      <c r="D17" s="105"/>
      <c r="E17" s="105"/>
      <c r="F17" s="35">
        <v>22349942786</v>
      </c>
      <c r="G17" s="35">
        <v>1600500461.8900001</v>
      </c>
      <c r="H17" s="35">
        <v>23950443247.889999</v>
      </c>
      <c r="I17" s="35">
        <v>15938618133.190001</v>
      </c>
      <c r="J17" s="106">
        <v>15930843801.51</v>
      </c>
      <c r="K17" s="107"/>
      <c r="L17" s="107"/>
      <c r="M17" s="36">
        <v>8011825114.6999998</v>
      </c>
      <c r="N17" s="37"/>
    </row>
    <row r="18" spans="2:14" ht="17.100000000000001" customHeight="1">
      <c r="B18" s="97" t="s">
        <v>41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38"/>
    </row>
    <row r="19" spans="2:14" ht="0" hidden="1" customHeight="1"/>
  </sheetData>
  <mergeCells count="21">
    <mergeCell ref="C2:C6"/>
    <mergeCell ref="L2:M6"/>
    <mergeCell ref="E4:J4"/>
    <mergeCell ref="B9:E11"/>
    <mergeCell ref="F9:L9"/>
    <mergeCell ref="M9:M10"/>
    <mergeCell ref="J10:L10"/>
    <mergeCell ref="J11:L11"/>
    <mergeCell ref="B12:E12"/>
    <mergeCell ref="J12:L12"/>
    <mergeCell ref="B13:E13"/>
    <mergeCell ref="J13:L13"/>
    <mergeCell ref="B14:E14"/>
    <mergeCell ref="J14:L14"/>
    <mergeCell ref="B18:M18"/>
    <mergeCell ref="B15:E15"/>
    <mergeCell ref="J15:L15"/>
    <mergeCell ref="B16:E16"/>
    <mergeCell ref="J16:L16"/>
    <mergeCell ref="B17:E17"/>
    <mergeCell ref="J17:L17"/>
  </mergeCells>
  <pageMargins left="0.39370078740157483" right="0.19685039370078741" top="0.19685039370078741" bottom="0.39370078740157483" header="0.19685039370078741" footer="0.19685039370078741"/>
  <pageSetup scale="8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1"/>
  <sheetViews>
    <sheetView showGridLines="0" view="pageBreakPreview" zoomScale="115" zoomScaleNormal="115" zoomScaleSheetLayoutView="115" workbookViewId="0">
      <pane ySplit="6" topLeftCell="A16" activePane="bottomLeft" state="frozen"/>
      <selection pane="bottomLeft" activeCell="B19" sqref="B19:E19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4.140625" customWidth="1"/>
    <col min="5" max="5" width="27" customWidth="1"/>
    <col min="6" max="6" width="16.5703125" customWidth="1"/>
    <col min="7" max="7" width="17.140625" customWidth="1"/>
    <col min="8" max="8" width="17.28515625" customWidth="1"/>
    <col min="9" max="9" width="16.42578125" customWidth="1"/>
    <col min="10" max="10" width="10.85546875" customWidth="1"/>
    <col min="11" max="11" width="2.140625" customWidth="1"/>
    <col min="12" max="12" width="3.85546875" customWidth="1"/>
    <col min="13" max="13" width="17.5703125" customWidth="1"/>
    <col min="14" max="14" width="0.140625" customWidth="1"/>
  </cols>
  <sheetData>
    <row r="1" spans="2:14" ht="2.85" customHeight="1"/>
    <row r="2" spans="2:14" s="5" customFormat="1" ht="2.85" customHeight="1"/>
    <row r="3" spans="2:14" ht="3.4" customHeight="1">
      <c r="C3" s="113"/>
      <c r="L3" s="113"/>
      <c r="M3" s="113"/>
    </row>
    <row r="4" spans="2:14" ht="86.25" customHeight="1">
      <c r="C4" s="113"/>
      <c r="E4" s="126" t="s">
        <v>50</v>
      </c>
      <c r="F4" s="127"/>
      <c r="G4" s="127"/>
      <c r="H4" s="127"/>
      <c r="I4" s="127"/>
      <c r="J4" s="127"/>
      <c r="L4" s="113"/>
      <c r="M4" s="113"/>
    </row>
    <row r="5" spans="2:14" ht="3.4" customHeight="1">
      <c r="C5" s="113"/>
      <c r="L5" s="113"/>
      <c r="M5" s="113"/>
    </row>
    <row r="6" spans="2:14" ht="2.85" customHeight="1"/>
    <row r="7" spans="2:14" ht="6" customHeight="1"/>
    <row r="8" spans="2:14" ht="14.25" customHeight="1">
      <c r="B8" s="128" t="s">
        <v>0</v>
      </c>
      <c r="C8" s="129"/>
      <c r="D8" s="129"/>
      <c r="E8" s="130"/>
      <c r="F8" s="137" t="s">
        <v>1</v>
      </c>
      <c r="G8" s="129"/>
      <c r="H8" s="129"/>
      <c r="I8" s="129"/>
      <c r="J8" s="129"/>
      <c r="K8" s="129"/>
      <c r="L8" s="138"/>
      <c r="M8" s="128" t="s">
        <v>2</v>
      </c>
      <c r="N8" s="138"/>
    </row>
    <row r="9" spans="2:14" ht="42" customHeight="1">
      <c r="B9" s="131"/>
      <c r="C9" s="132"/>
      <c r="D9" s="132"/>
      <c r="E9" s="133"/>
      <c r="F9" s="10" t="s">
        <v>3</v>
      </c>
      <c r="G9" s="10" t="s">
        <v>42</v>
      </c>
      <c r="H9" s="10" t="s">
        <v>5</v>
      </c>
      <c r="I9" s="11" t="s">
        <v>6</v>
      </c>
      <c r="J9" s="141" t="s">
        <v>7</v>
      </c>
      <c r="K9" s="142"/>
      <c r="L9" s="143"/>
      <c r="M9" s="139"/>
      <c r="N9" s="140"/>
    </row>
    <row r="10" spans="2:14" ht="15" customHeight="1">
      <c r="B10" s="134"/>
      <c r="C10" s="135"/>
      <c r="D10" s="135"/>
      <c r="E10" s="136"/>
      <c r="F10" s="12" t="s">
        <v>8</v>
      </c>
      <c r="G10" s="12" t="s">
        <v>9</v>
      </c>
      <c r="H10" s="12" t="s">
        <v>10</v>
      </c>
      <c r="I10" s="12" t="s">
        <v>11</v>
      </c>
      <c r="J10" s="144" t="s">
        <v>12</v>
      </c>
      <c r="K10" s="135"/>
      <c r="L10" s="145"/>
      <c r="M10" s="146" t="s">
        <v>13</v>
      </c>
      <c r="N10" s="147"/>
    </row>
    <row r="11" spans="2:14" ht="30" customHeight="1">
      <c r="B11" s="148" t="s">
        <v>14</v>
      </c>
      <c r="C11" s="149"/>
      <c r="D11" s="149"/>
      <c r="E11" s="149"/>
      <c r="F11" s="13">
        <v>177822899</v>
      </c>
      <c r="G11" s="13">
        <v>30570619.079999998</v>
      </c>
      <c r="H11" s="13">
        <v>208393518.08000001</v>
      </c>
      <c r="I11" s="13">
        <v>115150502.66</v>
      </c>
      <c r="J11" s="150">
        <v>114995867.62</v>
      </c>
      <c r="K11" s="151"/>
      <c r="L11" s="151"/>
      <c r="M11" s="152">
        <v>93243015.420000002</v>
      </c>
      <c r="N11" s="153"/>
    </row>
    <row r="12" spans="2:14" ht="20.100000000000001" customHeight="1">
      <c r="B12" s="148" t="s">
        <v>15</v>
      </c>
      <c r="C12" s="149"/>
      <c r="D12" s="149"/>
      <c r="E12" s="149"/>
      <c r="F12" s="13">
        <v>575923938</v>
      </c>
      <c r="G12" s="13">
        <v>-81669334.659999996</v>
      </c>
      <c r="H12" s="13">
        <v>494254603.33999997</v>
      </c>
      <c r="I12" s="13">
        <v>268838509.14999998</v>
      </c>
      <c r="J12" s="154">
        <v>268425377.34</v>
      </c>
      <c r="K12" s="155"/>
      <c r="L12" s="155"/>
      <c r="M12" s="156">
        <v>225416094.19</v>
      </c>
      <c r="N12" s="157"/>
    </row>
    <row r="13" spans="2:14" ht="20.100000000000001" customHeight="1">
      <c r="B13" s="148" t="s">
        <v>16</v>
      </c>
      <c r="C13" s="149"/>
      <c r="D13" s="149"/>
      <c r="E13" s="149"/>
      <c r="F13" s="13">
        <v>667959852</v>
      </c>
      <c r="G13" s="13">
        <v>-42768318.020000003</v>
      </c>
      <c r="H13" s="13">
        <v>625191533.98000002</v>
      </c>
      <c r="I13" s="13">
        <v>261817880.86000001</v>
      </c>
      <c r="J13" s="154">
        <v>261359839.81999999</v>
      </c>
      <c r="K13" s="155"/>
      <c r="L13" s="155"/>
      <c r="M13" s="156">
        <v>363373653.12</v>
      </c>
      <c r="N13" s="157"/>
    </row>
    <row r="14" spans="2:14" ht="30.75" customHeight="1">
      <c r="B14" s="148" t="s">
        <v>17</v>
      </c>
      <c r="C14" s="149"/>
      <c r="D14" s="149"/>
      <c r="E14" s="149"/>
      <c r="F14" s="13">
        <v>93928779</v>
      </c>
      <c r="G14" s="13">
        <v>27371418.050000001</v>
      </c>
      <c r="H14" s="13">
        <v>121300197.05</v>
      </c>
      <c r="I14" s="13">
        <v>44267099.780000001</v>
      </c>
      <c r="J14" s="154">
        <v>44172846.770000003</v>
      </c>
      <c r="K14" s="155"/>
      <c r="L14" s="155"/>
      <c r="M14" s="156">
        <v>77033097.269999996</v>
      </c>
      <c r="N14" s="157"/>
    </row>
    <row r="15" spans="2:14" ht="20.100000000000001" customHeight="1">
      <c r="B15" s="148" t="s">
        <v>18</v>
      </c>
      <c r="C15" s="149"/>
      <c r="D15" s="149"/>
      <c r="E15" s="149"/>
      <c r="F15" s="13">
        <v>5433077109</v>
      </c>
      <c r="G15" s="13">
        <v>77034985.150000006</v>
      </c>
      <c r="H15" s="13">
        <v>5510112094.1499996</v>
      </c>
      <c r="I15" s="13">
        <v>3820189615.2600002</v>
      </c>
      <c r="J15" s="154">
        <v>3819344424.0999999</v>
      </c>
      <c r="K15" s="155"/>
      <c r="L15" s="155"/>
      <c r="M15" s="156">
        <v>1689922478.8900001</v>
      </c>
      <c r="N15" s="157"/>
    </row>
    <row r="16" spans="2:14" ht="20.100000000000001" customHeight="1">
      <c r="B16" s="148" t="s">
        <v>19</v>
      </c>
      <c r="C16" s="149"/>
      <c r="D16" s="149"/>
      <c r="E16" s="149"/>
      <c r="F16" s="13">
        <v>298897055</v>
      </c>
      <c r="G16" s="13">
        <v>-1740681.72</v>
      </c>
      <c r="H16" s="13">
        <v>297156373.27999997</v>
      </c>
      <c r="I16" s="13">
        <v>189664232.61000001</v>
      </c>
      <c r="J16" s="154">
        <v>189304391.5</v>
      </c>
      <c r="K16" s="155"/>
      <c r="L16" s="155"/>
      <c r="M16" s="156">
        <v>107492140.67</v>
      </c>
      <c r="N16" s="157"/>
    </row>
    <row r="17" spans="2:14" ht="30" customHeight="1">
      <c r="B17" s="148" t="s">
        <v>20</v>
      </c>
      <c r="C17" s="149"/>
      <c r="D17" s="149"/>
      <c r="E17" s="149"/>
      <c r="F17" s="13">
        <v>751480825</v>
      </c>
      <c r="G17" s="13">
        <v>78907095.640000001</v>
      </c>
      <c r="H17" s="13">
        <v>830387920.63999999</v>
      </c>
      <c r="I17" s="13">
        <v>236775323.49000001</v>
      </c>
      <c r="J17" s="154">
        <v>236530753.21000001</v>
      </c>
      <c r="K17" s="155"/>
      <c r="L17" s="155"/>
      <c r="M17" s="156">
        <v>593612597.14999998</v>
      </c>
      <c r="N17" s="157"/>
    </row>
    <row r="18" spans="2:14" ht="20.100000000000001" customHeight="1">
      <c r="B18" s="148" t="s">
        <v>21</v>
      </c>
      <c r="C18" s="149"/>
      <c r="D18" s="149"/>
      <c r="E18" s="149"/>
      <c r="F18" s="13">
        <v>92773233</v>
      </c>
      <c r="G18" s="13">
        <v>-71934.19</v>
      </c>
      <c r="H18" s="13">
        <v>92701298.810000002</v>
      </c>
      <c r="I18" s="13">
        <v>26524216.989999998</v>
      </c>
      <c r="J18" s="154">
        <v>26458648.059999999</v>
      </c>
      <c r="K18" s="155"/>
      <c r="L18" s="155"/>
      <c r="M18" s="156">
        <v>66177081.82</v>
      </c>
      <c r="N18" s="157"/>
    </row>
    <row r="19" spans="2:14" ht="20.100000000000001" customHeight="1">
      <c r="B19" s="148" t="s">
        <v>22</v>
      </c>
      <c r="C19" s="149"/>
      <c r="D19" s="149"/>
      <c r="E19" s="149"/>
      <c r="F19" s="13">
        <v>194314807</v>
      </c>
      <c r="G19" s="13">
        <v>37762105.049999997</v>
      </c>
      <c r="H19" s="13">
        <v>232076912.05000001</v>
      </c>
      <c r="I19" s="13">
        <v>131799262.20999999</v>
      </c>
      <c r="J19" s="154">
        <v>131694265.72</v>
      </c>
      <c r="K19" s="155"/>
      <c r="L19" s="155"/>
      <c r="M19" s="156">
        <v>100277649.84</v>
      </c>
      <c r="N19" s="157"/>
    </row>
    <row r="20" spans="2:14" ht="20.100000000000001" customHeight="1">
      <c r="B20" s="148" t="s">
        <v>23</v>
      </c>
      <c r="C20" s="149"/>
      <c r="D20" s="149"/>
      <c r="E20" s="149"/>
      <c r="F20" s="13">
        <v>242112212</v>
      </c>
      <c r="G20" s="13">
        <v>-31518605.690000001</v>
      </c>
      <c r="H20" s="13">
        <v>210593606.31</v>
      </c>
      <c r="I20" s="13">
        <v>101014692.16</v>
      </c>
      <c r="J20" s="154">
        <v>100895146.48</v>
      </c>
      <c r="K20" s="155"/>
      <c r="L20" s="155"/>
      <c r="M20" s="156">
        <v>109578914.15000001</v>
      </c>
      <c r="N20" s="157"/>
    </row>
    <row r="21" spans="2:14" ht="20.100000000000001" customHeight="1">
      <c r="B21" s="148" t="s">
        <v>24</v>
      </c>
      <c r="C21" s="149"/>
      <c r="D21" s="149"/>
      <c r="E21" s="149"/>
      <c r="F21" s="13">
        <v>24329275</v>
      </c>
      <c r="G21" s="13">
        <v>1017084.02</v>
      </c>
      <c r="H21" s="13">
        <v>25346359.02</v>
      </c>
      <c r="I21" s="13">
        <v>9319814.7400000002</v>
      </c>
      <c r="J21" s="154">
        <v>9295815.6999999993</v>
      </c>
      <c r="K21" s="155"/>
      <c r="L21" s="155"/>
      <c r="M21" s="156">
        <v>16026544.279999999</v>
      </c>
      <c r="N21" s="157"/>
    </row>
    <row r="22" spans="2:14" ht="27" customHeight="1">
      <c r="B22" s="148" t="s">
        <v>25</v>
      </c>
      <c r="C22" s="149"/>
      <c r="D22" s="149"/>
      <c r="E22" s="149"/>
      <c r="F22" s="13">
        <v>170002765</v>
      </c>
      <c r="G22" s="13">
        <v>1536394.87</v>
      </c>
      <c r="H22" s="13">
        <v>171539159.87</v>
      </c>
      <c r="I22" s="13">
        <v>57023958.170000002</v>
      </c>
      <c r="J22" s="154">
        <v>56982612.909999996</v>
      </c>
      <c r="K22" s="155"/>
      <c r="L22" s="155"/>
      <c r="M22" s="156">
        <v>114515201.7</v>
      </c>
      <c r="N22" s="157"/>
    </row>
    <row r="23" spans="2:14" ht="20.100000000000001" customHeight="1">
      <c r="B23" s="148" t="s">
        <v>26</v>
      </c>
      <c r="C23" s="149"/>
      <c r="D23" s="149"/>
      <c r="E23" s="149"/>
      <c r="F23" s="13">
        <v>69649900</v>
      </c>
      <c r="G23" s="13">
        <v>444153.01</v>
      </c>
      <c r="H23" s="13">
        <v>70094053.010000005</v>
      </c>
      <c r="I23" s="13">
        <v>41330469.719999999</v>
      </c>
      <c r="J23" s="154">
        <v>41273701.609999999</v>
      </c>
      <c r="K23" s="155"/>
      <c r="L23" s="155"/>
      <c r="M23" s="156">
        <v>28763583.289999999</v>
      </c>
      <c r="N23" s="157"/>
    </row>
    <row r="24" spans="2:14" ht="32.25" customHeight="1">
      <c r="B24" s="148" t="s">
        <v>27</v>
      </c>
      <c r="C24" s="149"/>
      <c r="D24" s="149"/>
      <c r="E24" s="149"/>
      <c r="F24" s="13">
        <v>684032050</v>
      </c>
      <c r="G24" s="13">
        <v>167196861.75</v>
      </c>
      <c r="H24" s="13">
        <v>851228911.75</v>
      </c>
      <c r="I24" s="13">
        <v>459744872.29000002</v>
      </c>
      <c r="J24" s="154">
        <v>458855332.97000003</v>
      </c>
      <c r="K24" s="155"/>
      <c r="L24" s="155"/>
      <c r="M24" s="156">
        <v>391484039.45999998</v>
      </c>
      <c r="N24" s="157"/>
    </row>
    <row r="25" spans="2:14" ht="20.100000000000001" customHeight="1">
      <c r="B25" s="148" t="s">
        <v>28</v>
      </c>
      <c r="C25" s="149"/>
      <c r="D25" s="149"/>
      <c r="E25" s="149"/>
      <c r="F25" s="13">
        <v>120271455</v>
      </c>
      <c r="G25" s="13">
        <v>-1769372.64</v>
      </c>
      <c r="H25" s="13">
        <v>118502082.36</v>
      </c>
      <c r="I25" s="13">
        <v>49472324.719999999</v>
      </c>
      <c r="J25" s="154">
        <v>49403956.299999997</v>
      </c>
      <c r="K25" s="155"/>
      <c r="L25" s="155"/>
      <c r="M25" s="156">
        <v>69029757.640000001</v>
      </c>
      <c r="N25" s="157"/>
    </row>
    <row r="26" spans="2:14" ht="20.100000000000001" customHeight="1">
      <c r="B26" s="148" t="s">
        <v>29</v>
      </c>
      <c r="C26" s="149"/>
      <c r="D26" s="149"/>
      <c r="E26" s="149"/>
      <c r="F26" s="13">
        <v>34952379</v>
      </c>
      <c r="G26" s="13">
        <v>530710.18000000005</v>
      </c>
      <c r="H26" s="13">
        <v>35483089.18</v>
      </c>
      <c r="I26" s="13">
        <v>16840416.600000001</v>
      </c>
      <c r="J26" s="154">
        <v>16817783.940000001</v>
      </c>
      <c r="K26" s="155"/>
      <c r="L26" s="155"/>
      <c r="M26" s="156">
        <v>18642672.579999998</v>
      </c>
      <c r="N26" s="157"/>
    </row>
    <row r="27" spans="2:14" ht="20.100000000000001" customHeight="1">
      <c r="B27" s="148" t="s">
        <v>30</v>
      </c>
      <c r="C27" s="149"/>
      <c r="D27" s="149"/>
      <c r="E27" s="149"/>
      <c r="F27" s="13">
        <v>71130029</v>
      </c>
      <c r="G27" s="13">
        <v>1797249.95</v>
      </c>
      <c r="H27" s="13">
        <v>72927278.950000003</v>
      </c>
      <c r="I27" s="13">
        <v>48332464.030000001</v>
      </c>
      <c r="J27" s="154">
        <v>48238156.350000001</v>
      </c>
      <c r="K27" s="155"/>
      <c r="L27" s="155"/>
      <c r="M27" s="156">
        <v>24594814.920000002</v>
      </c>
      <c r="N27" s="157"/>
    </row>
    <row r="28" spans="2:14" ht="20.100000000000001" customHeight="1">
      <c r="B28" s="148" t="s">
        <v>31</v>
      </c>
      <c r="C28" s="149"/>
      <c r="D28" s="149"/>
      <c r="E28" s="149"/>
      <c r="F28" s="13">
        <v>454918284</v>
      </c>
      <c r="G28" s="13">
        <v>-1401524.33</v>
      </c>
      <c r="H28" s="13">
        <v>453516759.67000002</v>
      </c>
      <c r="I28" s="13">
        <v>235813114.49000001</v>
      </c>
      <c r="J28" s="154">
        <v>235244186.25999999</v>
      </c>
      <c r="K28" s="155"/>
      <c r="L28" s="155"/>
      <c r="M28" s="156">
        <v>217703645.18000001</v>
      </c>
      <c r="N28" s="157"/>
    </row>
    <row r="29" spans="2:14" ht="20.100000000000001" customHeight="1">
      <c r="B29" s="148" t="s">
        <v>32</v>
      </c>
      <c r="C29" s="149"/>
      <c r="D29" s="149"/>
      <c r="E29" s="149"/>
      <c r="F29" s="13">
        <v>169916369</v>
      </c>
      <c r="G29" s="13">
        <v>0</v>
      </c>
      <c r="H29" s="13">
        <v>169916369</v>
      </c>
      <c r="I29" s="13">
        <v>0</v>
      </c>
      <c r="J29" s="154">
        <v>0</v>
      </c>
      <c r="K29" s="155"/>
      <c r="L29" s="155"/>
      <c r="M29" s="156">
        <v>169916369</v>
      </c>
      <c r="N29" s="157"/>
    </row>
    <row r="30" spans="2:14" ht="20.100000000000001" customHeight="1">
      <c r="B30" s="148" t="s">
        <v>33</v>
      </c>
      <c r="C30" s="149"/>
      <c r="D30" s="149"/>
      <c r="E30" s="149"/>
      <c r="F30" s="13">
        <v>273144349</v>
      </c>
      <c r="G30" s="13">
        <v>17972171.079999998</v>
      </c>
      <c r="H30" s="13">
        <v>291116520.07999998</v>
      </c>
      <c r="I30" s="13">
        <v>194690501.44999999</v>
      </c>
      <c r="J30" s="154">
        <v>194690501.44999999</v>
      </c>
      <c r="K30" s="155"/>
      <c r="L30" s="155"/>
      <c r="M30" s="156">
        <v>96426018.629999995</v>
      </c>
      <c r="N30" s="157"/>
    </row>
    <row r="31" spans="2:14" ht="20.100000000000001" customHeight="1">
      <c r="B31" s="148" t="s">
        <v>34</v>
      </c>
      <c r="C31" s="149"/>
      <c r="D31" s="149"/>
      <c r="E31" s="149"/>
      <c r="F31" s="13">
        <v>247532125</v>
      </c>
      <c r="G31" s="13">
        <v>1814838.85</v>
      </c>
      <c r="H31" s="13">
        <v>249346963.84999999</v>
      </c>
      <c r="I31" s="13">
        <v>187757754.84999999</v>
      </c>
      <c r="J31" s="154">
        <v>187757754.84999999</v>
      </c>
      <c r="K31" s="155"/>
      <c r="L31" s="155"/>
      <c r="M31" s="156">
        <v>61589209</v>
      </c>
      <c r="N31" s="157"/>
    </row>
    <row r="32" spans="2:14" ht="20.100000000000001" customHeight="1">
      <c r="B32" s="148" t="s">
        <v>35</v>
      </c>
      <c r="C32" s="149"/>
      <c r="D32" s="149"/>
      <c r="E32" s="149"/>
      <c r="F32" s="13">
        <v>329565020</v>
      </c>
      <c r="G32" s="13">
        <v>5700000</v>
      </c>
      <c r="H32" s="13">
        <v>335265020</v>
      </c>
      <c r="I32" s="13">
        <v>245164339</v>
      </c>
      <c r="J32" s="154">
        <v>245164339</v>
      </c>
      <c r="K32" s="155"/>
      <c r="L32" s="155"/>
      <c r="M32" s="156">
        <v>90100681</v>
      </c>
      <c r="N32" s="157"/>
    </row>
    <row r="33" spans="2:15" ht="20.100000000000001" customHeight="1">
      <c r="B33" s="148" t="s">
        <v>36</v>
      </c>
      <c r="C33" s="149"/>
      <c r="D33" s="149"/>
      <c r="E33" s="149"/>
      <c r="F33" s="13">
        <v>276083515</v>
      </c>
      <c r="G33" s="13">
        <v>33122162.350000001</v>
      </c>
      <c r="H33" s="13">
        <v>309205677.35000002</v>
      </c>
      <c r="I33" s="13">
        <v>228816637.59999999</v>
      </c>
      <c r="J33" s="154">
        <v>228816637.59999999</v>
      </c>
      <c r="K33" s="155"/>
      <c r="L33" s="155"/>
      <c r="M33" s="156">
        <v>80389039.75</v>
      </c>
      <c r="N33" s="157"/>
    </row>
    <row r="34" spans="2:15" ht="20.100000000000001" customHeight="1">
      <c r="B34" s="148" t="s">
        <v>37</v>
      </c>
      <c r="C34" s="149"/>
      <c r="D34" s="149"/>
      <c r="E34" s="149"/>
      <c r="F34" s="13">
        <v>6351682430</v>
      </c>
      <c r="G34" s="13">
        <v>1074000809.6600001</v>
      </c>
      <c r="H34" s="13">
        <v>7425683239.6599998</v>
      </c>
      <c r="I34" s="13">
        <v>5261001712.2299995</v>
      </c>
      <c r="J34" s="154">
        <v>5258353043.8199997</v>
      </c>
      <c r="K34" s="155"/>
      <c r="L34" s="155"/>
      <c r="M34" s="156">
        <v>2164681527.4299998</v>
      </c>
      <c r="N34" s="157"/>
    </row>
    <row r="35" spans="2:15" ht="20.100000000000001" customHeight="1">
      <c r="B35" s="148" t="s">
        <v>38</v>
      </c>
      <c r="C35" s="149"/>
      <c r="D35" s="149"/>
      <c r="E35" s="149"/>
      <c r="F35" s="13">
        <v>47151000</v>
      </c>
      <c r="G35" s="13">
        <v>55670057.409999996</v>
      </c>
      <c r="H35" s="13">
        <v>102821057.41</v>
      </c>
      <c r="I35" s="13">
        <v>80885904.950000003</v>
      </c>
      <c r="J35" s="154">
        <v>80885904.950000003</v>
      </c>
      <c r="K35" s="155"/>
      <c r="L35" s="155"/>
      <c r="M35" s="156">
        <v>21935152.460000001</v>
      </c>
      <c r="N35" s="157"/>
    </row>
    <row r="36" spans="2:15" ht="24" customHeight="1">
      <c r="B36" s="148" t="s">
        <v>39</v>
      </c>
      <c r="C36" s="149"/>
      <c r="D36" s="149"/>
      <c r="E36" s="149"/>
      <c r="F36" s="13">
        <v>4497291132</v>
      </c>
      <c r="G36" s="13">
        <v>148991517.03999999</v>
      </c>
      <c r="H36" s="13">
        <v>4646282649.04</v>
      </c>
      <c r="I36" s="13">
        <v>3626382513.1799998</v>
      </c>
      <c r="J36" s="154">
        <v>3625882513.1799998</v>
      </c>
      <c r="K36" s="155"/>
      <c r="L36" s="155"/>
      <c r="M36" s="156">
        <v>1019900135.86</v>
      </c>
      <c r="N36" s="157"/>
    </row>
    <row r="37" spans="2:15" ht="15" customHeight="1">
      <c r="B37" s="158" t="s">
        <v>40</v>
      </c>
      <c r="C37" s="159"/>
      <c r="D37" s="159"/>
      <c r="E37" s="159"/>
      <c r="F37" s="14">
        <v>22349942786</v>
      </c>
      <c r="G37" s="14">
        <v>1600500461.8900001</v>
      </c>
      <c r="H37" s="14">
        <v>23950443247.889999</v>
      </c>
      <c r="I37" s="14">
        <v>15938618133.190001</v>
      </c>
      <c r="J37" s="160">
        <v>15930843801.51</v>
      </c>
      <c r="K37" s="160"/>
      <c r="L37" s="160"/>
      <c r="M37" s="161">
        <v>8011825114.6999998</v>
      </c>
      <c r="N37" s="161"/>
    </row>
    <row r="38" spans="2:15" ht="0.4" customHeight="1"/>
    <row r="39" spans="2:15" ht="21" customHeight="1">
      <c r="B39" s="73" t="s">
        <v>41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6"/>
      <c r="O39" s="1"/>
    </row>
    <row r="40" spans="2:15" ht="2.6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</sheetData>
  <mergeCells count="91">
    <mergeCell ref="B37:E37"/>
    <mergeCell ref="J37:L37"/>
    <mergeCell ref="M37:N37"/>
    <mergeCell ref="B35:E35"/>
    <mergeCell ref="J35:L35"/>
    <mergeCell ref="M35:N35"/>
    <mergeCell ref="B36:E36"/>
    <mergeCell ref="J36:L36"/>
    <mergeCell ref="M36:N36"/>
    <mergeCell ref="B33:E33"/>
    <mergeCell ref="J33:L33"/>
    <mergeCell ref="M33:N33"/>
    <mergeCell ref="B34:E34"/>
    <mergeCell ref="J34:L34"/>
    <mergeCell ref="M34:N34"/>
    <mergeCell ref="B31:E31"/>
    <mergeCell ref="J31:L31"/>
    <mergeCell ref="M31:N31"/>
    <mergeCell ref="B32:E32"/>
    <mergeCell ref="J32:L32"/>
    <mergeCell ref="M32:N32"/>
    <mergeCell ref="B29:E29"/>
    <mergeCell ref="J29:L29"/>
    <mergeCell ref="M29:N29"/>
    <mergeCell ref="B30:E30"/>
    <mergeCell ref="J30:L30"/>
    <mergeCell ref="M30:N30"/>
    <mergeCell ref="B27:E27"/>
    <mergeCell ref="J27:L27"/>
    <mergeCell ref="M27:N27"/>
    <mergeCell ref="B28:E28"/>
    <mergeCell ref="J28:L28"/>
    <mergeCell ref="M28:N28"/>
    <mergeCell ref="B25:E25"/>
    <mergeCell ref="J25:L25"/>
    <mergeCell ref="M25:N25"/>
    <mergeCell ref="B26:E26"/>
    <mergeCell ref="J26:L26"/>
    <mergeCell ref="M26:N26"/>
    <mergeCell ref="B23:E23"/>
    <mergeCell ref="J23:L23"/>
    <mergeCell ref="M23:N23"/>
    <mergeCell ref="B24:E24"/>
    <mergeCell ref="J24:L24"/>
    <mergeCell ref="M24:N24"/>
    <mergeCell ref="B21:E21"/>
    <mergeCell ref="J21:L21"/>
    <mergeCell ref="M21:N21"/>
    <mergeCell ref="B22:E22"/>
    <mergeCell ref="J22:L22"/>
    <mergeCell ref="M22:N22"/>
    <mergeCell ref="B19:E19"/>
    <mergeCell ref="J19:L19"/>
    <mergeCell ref="M19:N19"/>
    <mergeCell ref="B20:E20"/>
    <mergeCell ref="J20:L20"/>
    <mergeCell ref="M20:N20"/>
    <mergeCell ref="B17:E17"/>
    <mergeCell ref="J17:L17"/>
    <mergeCell ref="M17:N17"/>
    <mergeCell ref="B18:E18"/>
    <mergeCell ref="J18:L18"/>
    <mergeCell ref="M18:N18"/>
    <mergeCell ref="B15:E15"/>
    <mergeCell ref="J15:L15"/>
    <mergeCell ref="M15:N15"/>
    <mergeCell ref="B16:E16"/>
    <mergeCell ref="J16:L16"/>
    <mergeCell ref="M16:N16"/>
    <mergeCell ref="B13:E13"/>
    <mergeCell ref="J13:L13"/>
    <mergeCell ref="M13:N13"/>
    <mergeCell ref="B14:E14"/>
    <mergeCell ref="J14:L14"/>
    <mergeCell ref="M14:N14"/>
    <mergeCell ref="B39:M39"/>
    <mergeCell ref="C3:C5"/>
    <mergeCell ref="L3:M5"/>
    <mergeCell ref="E4:J4"/>
    <mergeCell ref="B8:E10"/>
    <mergeCell ref="F8:L8"/>
    <mergeCell ref="M8:N9"/>
    <mergeCell ref="J9:L9"/>
    <mergeCell ref="J10:L10"/>
    <mergeCell ref="M10:N10"/>
    <mergeCell ref="B11:E11"/>
    <mergeCell ref="J11:L11"/>
    <mergeCell ref="M11:N11"/>
    <mergeCell ref="B12:E12"/>
    <mergeCell ref="J12:L12"/>
    <mergeCell ref="M12:N12"/>
  </mergeCells>
  <pageMargins left="0.59055118110236227" right="0.19685039370078741" top="0.19685039370078741" bottom="1.1417322834645669" header="0.19685039370078741" footer="0.19685039370078741"/>
  <pageSetup scale="64" fitToHeight="0" orientation="portrait" r:id="rId1"/>
  <headerFooter alignWithMargins="0"/>
  <ignoredErrors>
    <ignoredError sqref="F10:L10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7"/>
  <sheetViews>
    <sheetView view="pageBreakPreview" zoomScaleNormal="115" zoomScaleSheetLayoutView="100" workbookViewId="0">
      <selection activeCell="G21" sqref="G21"/>
    </sheetView>
  </sheetViews>
  <sheetFormatPr baseColWidth="10" defaultRowHeight="15"/>
  <cols>
    <col min="1" max="2" width="0.140625" customWidth="1"/>
    <col min="3" max="3" width="2.85546875" customWidth="1"/>
    <col min="4" max="4" width="12.28515625" customWidth="1"/>
    <col min="5" max="5" width="3" customWidth="1"/>
    <col min="6" max="6" width="7.28515625" customWidth="1"/>
    <col min="7" max="7" width="16.42578125" bestFit="1" customWidth="1"/>
    <col min="8" max="8" width="15.28515625" customWidth="1"/>
    <col min="9" max="10" width="16.42578125" bestFit="1" customWidth="1"/>
    <col min="11" max="11" width="10" customWidth="1"/>
    <col min="12" max="12" width="4.85546875" customWidth="1"/>
    <col min="13" max="13" width="1.140625" customWidth="1"/>
    <col min="14" max="14" width="16.5703125" customWidth="1"/>
  </cols>
  <sheetData>
    <row r="1" spans="2:14" ht="2.65" customHeight="1"/>
    <row r="2" spans="2:14" ht="4.9000000000000004" customHeight="1">
      <c r="D2" s="113"/>
      <c r="M2" s="113"/>
      <c r="N2" s="113"/>
    </row>
    <row r="3" spans="2:14" ht="81" customHeight="1">
      <c r="D3" s="113"/>
      <c r="F3" s="126" t="s">
        <v>50</v>
      </c>
      <c r="G3" s="162"/>
      <c r="H3" s="162"/>
      <c r="I3" s="162"/>
      <c r="J3" s="162"/>
      <c r="K3" s="162"/>
      <c r="M3" s="113"/>
      <c r="N3" s="113"/>
    </row>
    <row r="4" spans="2:14" ht="4.9000000000000004" customHeight="1">
      <c r="D4" s="113"/>
      <c r="M4" s="113"/>
      <c r="N4" s="113"/>
    </row>
    <row r="5" spans="2:14" ht="2.65" customHeight="1"/>
    <row r="6" spans="2:14" ht="11.65" customHeight="1"/>
    <row r="7" spans="2:14" ht="15" customHeight="1">
      <c r="C7" s="80" t="s">
        <v>0</v>
      </c>
      <c r="D7" s="81"/>
      <c r="E7" s="81"/>
      <c r="F7" s="114"/>
      <c r="G7" s="116" t="s">
        <v>1</v>
      </c>
      <c r="H7" s="117"/>
      <c r="I7" s="117"/>
      <c r="J7" s="117"/>
      <c r="K7" s="117"/>
      <c r="L7" s="117"/>
      <c r="M7" s="117"/>
      <c r="N7" s="163" t="s">
        <v>2</v>
      </c>
    </row>
    <row r="8" spans="2:14" ht="25.5" customHeight="1">
      <c r="C8" s="82"/>
      <c r="D8" s="83"/>
      <c r="E8" s="83"/>
      <c r="F8" s="115"/>
      <c r="G8" s="2" t="s">
        <v>3</v>
      </c>
      <c r="H8" s="2" t="s">
        <v>4</v>
      </c>
      <c r="I8" s="2" t="s">
        <v>5</v>
      </c>
      <c r="J8" s="2" t="s">
        <v>6</v>
      </c>
      <c r="K8" s="120" t="s">
        <v>7</v>
      </c>
      <c r="L8" s="121"/>
      <c r="M8" s="121"/>
      <c r="N8" s="164"/>
    </row>
    <row r="9" spans="2:14" ht="10.5" customHeight="1">
      <c r="C9" s="84"/>
      <c r="D9" s="85"/>
      <c r="E9" s="85"/>
      <c r="F9" s="96"/>
      <c r="G9" s="3" t="s">
        <v>8</v>
      </c>
      <c r="H9" s="3" t="s">
        <v>9</v>
      </c>
      <c r="I9" s="3" t="s">
        <v>10</v>
      </c>
      <c r="J9" s="3" t="s">
        <v>11</v>
      </c>
      <c r="K9" s="123" t="s">
        <v>12</v>
      </c>
      <c r="L9" s="124"/>
      <c r="M9" s="124"/>
      <c r="N9" s="4" t="s">
        <v>13</v>
      </c>
    </row>
    <row r="10" spans="2:14" ht="15" customHeight="1">
      <c r="C10" s="148" t="s">
        <v>51</v>
      </c>
      <c r="D10" s="149"/>
      <c r="E10" s="149"/>
      <c r="F10" s="149"/>
      <c r="G10" s="27">
        <v>21496762126</v>
      </c>
      <c r="H10" s="13">
        <v>1559863460.6900001</v>
      </c>
      <c r="I10" s="13">
        <v>23056625586.689999</v>
      </c>
      <c r="J10" s="13">
        <v>15276879401.74</v>
      </c>
      <c r="K10" s="154">
        <v>15269105070.059999</v>
      </c>
      <c r="L10" s="155"/>
      <c r="M10" s="155"/>
      <c r="N10" s="15">
        <v>7779746184.9499998</v>
      </c>
    </row>
    <row r="11" spans="2:14" ht="15" customHeight="1">
      <c r="C11" s="148" t="s">
        <v>34</v>
      </c>
      <c r="D11" s="149"/>
      <c r="E11" s="149"/>
      <c r="F11" s="149"/>
      <c r="G11" s="28">
        <v>247532125</v>
      </c>
      <c r="H11" s="13">
        <v>1814838.85</v>
      </c>
      <c r="I11" s="13">
        <v>249346963.84999999</v>
      </c>
      <c r="J11" s="13">
        <v>187757754.84999999</v>
      </c>
      <c r="K11" s="156">
        <v>187757754.84999999</v>
      </c>
      <c r="L11" s="166"/>
      <c r="M11" s="166"/>
      <c r="N11" s="16">
        <v>61589209</v>
      </c>
    </row>
    <row r="12" spans="2:14" ht="15" customHeight="1">
      <c r="C12" s="148" t="s">
        <v>35</v>
      </c>
      <c r="D12" s="149"/>
      <c r="E12" s="149"/>
      <c r="F12" s="149"/>
      <c r="G12" s="28">
        <v>329565020</v>
      </c>
      <c r="H12" s="13">
        <v>5700000</v>
      </c>
      <c r="I12" s="13">
        <v>335265020</v>
      </c>
      <c r="J12" s="13">
        <v>245164339</v>
      </c>
      <c r="K12" s="156">
        <v>245164339</v>
      </c>
      <c r="L12" s="166"/>
      <c r="M12" s="166"/>
      <c r="N12" s="16">
        <v>90100681</v>
      </c>
    </row>
    <row r="13" spans="2:14" ht="15" customHeight="1">
      <c r="C13" s="148" t="s">
        <v>52</v>
      </c>
      <c r="D13" s="149"/>
      <c r="E13" s="149"/>
      <c r="F13" s="149"/>
      <c r="G13" s="29">
        <v>276083515</v>
      </c>
      <c r="H13" s="13">
        <v>33122162.350000001</v>
      </c>
      <c r="I13" s="13">
        <v>309205677.35000002</v>
      </c>
      <c r="J13" s="13">
        <v>228816637.59999999</v>
      </c>
      <c r="K13" s="156">
        <v>228816637.59999999</v>
      </c>
      <c r="L13" s="166"/>
      <c r="M13" s="166"/>
      <c r="N13" s="16">
        <v>80389039.75</v>
      </c>
    </row>
    <row r="14" spans="2:14" ht="15" customHeight="1">
      <c r="C14" s="167" t="s">
        <v>40</v>
      </c>
      <c r="D14" s="168"/>
      <c r="E14" s="168"/>
      <c r="F14" s="169"/>
      <c r="G14" s="17">
        <v>22349942786</v>
      </c>
      <c r="H14" s="14">
        <v>1600500461.8900001</v>
      </c>
      <c r="I14" s="14">
        <v>23950443247.889999</v>
      </c>
      <c r="J14" s="14">
        <v>15938618133.190001</v>
      </c>
      <c r="K14" s="160">
        <v>15930843801.51</v>
      </c>
      <c r="L14" s="160"/>
      <c r="M14" s="160"/>
      <c r="N14" s="18">
        <v>8011825114.6999998</v>
      </c>
    </row>
    <row r="15" spans="2:14" ht="5.0999999999999996" customHeight="1"/>
    <row r="16" spans="2:14" ht="25.5" customHeight="1">
      <c r="B16" s="165" t="s">
        <v>41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7"/>
    </row>
    <row r="17" ht="3" customHeight="1"/>
  </sheetData>
  <mergeCells count="19">
    <mergeCell ref="C10:F10"/>
    <mergeCell ref="K10:M10"/>
    <mergeCell ref="C11:F11"/>
    <mergeCell ref="B16:M16"/>
    <mergeCell ref="K11:M11"/>
    <mergeCell ref="C14:F14"/>
    <mergeCell ref="K14:M14"/>
    <mergeCell ref="C12:F12"/>
    <mergeCell ref="K12:M12"/>
    <mergeCell ref="C13:F13"/>
    <mergeCell ref="K13:M13"/>
    <mergeCell ref="D2:D4"/>
    <mergeCell ref="M2:N4"/>
    <mergeCell ref="F3:K3"/>
    <mergeCell ref="C7:F9"/>
    <mergeCell ref="G7:M7"/>
    <mergeCell ref="K8:M8"/>
    <mergeCell ref="K9:M9"/>
    <mergeCell ref="N7:N8"/>
  </mergeCells>
  <pageMargins left="0.51181102362204722" right="0.19685039370078741" top="0.74803149606299213" bottom="0.74803149606299213" header="0.31496062992125984" footer="0.31496062992125984"/>
  <pageSetup paperSize="9" scale="78" orientation="portrait" r:id="rId1"/>
  <ignoredErrors>
    <ignoredError sqref="G9:M9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21"/>
  <sheetViews>
    <sheetView view="pageBreakPreview" zoomScale="85" zoomScaleNormal="100" zoomScaleSheetLayoutView="85" workbookViewId="0">
      <selection activeCell="H32" sqref="H32"/>
    </sheetView>
  </sheetViews>
  <sheetFormatPr baseColWidth="10" defaultRowHeight="15"/>
  <cols>
    <col min="1" max="2" width="0.140625" customWidth="1"/>
    <col min="3" max="3" width="2.5703125" customWidth="1"/>
    <col min="4" max="4" width="8.28515625" customWidth="1"/>
    <col min="5" max="5" width="6.7109375" customWidth="1"/>
    <col min="6" max="6" width="7.42578125" customWidth="1"/>
    <col min="7" max="7" width="22.85546875" customWidth="1"/>
    <col min="8" max="8" width="19.140625" customWidth="1"/>
    <col min="9" max="9" width="18.85546875" customWidth="1"/>
    <col min="10" max="10" width="0.5703125" customWidth="1"/>
    <col min="11" max="11" width="3.7109375" customWidth="1"/>
    <col min="12" max="12" width="16.7109375" customWidth="1"/>
    <col min="13" max="13" width="18.85546875" customWidth="1"/>
    <col min="14" max="14" width="8.7109375" customWidth="1"/>
    <col min="15" max="15" width="9.7109375" customWidth="1"/>
    <col min="16" max="16" width="0.85546875" customWidth="1"/>
    <col min="17" max="17" width="3" customWidth="1"/>
    <col min="18" max="18" width="0" hidden="1" customWidth="1"/>
    <col min="19" max="19" width="18.7109375" customWidth="1"/>
    <col min="20" max="20" width="0.140625" customWidth="1"/>
    <col min="21" max="21" width="0" hidden="1" customWidth="1"/>
    <col min="22" max="22" width="3.28515625" customWidth="1"/>
  </cols>
  <sheetData>
    <row r="1" spans="3:21" ht="4.1500000000000004" customHeight="1"/>
    <row r="2" spans="3:21" ht="4.9000000000000004" customHeight="1">
      <c r="D2" s="113"/>
      <c r="E2" s="113"/>
      <c r="P2" s="113"/>
      <c r="Q2" s="113"/>
      <c r="R2" s="113"/>
      <c r="S2" s="113"/>
      <c r="T2" s="113"/>
      <c r="U2" s="113"/>
    </row>
    <row r="3" spans="3:21" ht="84" customHeight="1">
      <c r="D3" s="113"/>
      <c r="E3" s="113"/>
      <c r="G3" s="171" t="s">
        <v>54</v>
      </c>
      <c r="H3" s="171"/>
      <c r="I3" s="171"/>
      <c r="J3" s="171"/>
      <c r="K3" s="171"/>
      <c r="L3" s="171"/>
      <c r="M3" s="171"/>
      <c r="N3" s="171"/>
      <c r="P3" s="113"/>
      <c r="Q3" s="113"/>
      <c r="R3" s="113"/>
      <c r="S3" s="113"/>
      <c r="T3" s="113"/>
      <c r="U3" s="113"/>
    </row>
    <row r="4" spans="3:21" ht="4.9000000000000004" customHeight="1">
      <c r="D4" s="113"/>
      <c r="E4" s="113"/>
      <c r="P4" s="113"/>
      <c r="Q4" s="113"/>
      <c r="R4" s="113"/>
      <c r="S4" s="113"/>
      <c r="T4" s="113"/>
      <c r="U4" s="113"/>
    </row>
    <row r="5" spans="3:21" ht="4.3499999999999996" customHeight="1"/>
    <row r="6" spans="3:21" ht="11.65" customHeight="1"/>
    <row r="7" spans="3:21" ht="15" customHeight="1">
      <c r="C7" s="172" t="s">
        <v>0</v>
      </c>
      <c r="D7" s="173"/>
      <c r="E7" s="173"/>
      <c r="F7" s="173"/>
      <c r="G7" s="174"/>
      <c r="H7" s="178" t="s">
        <v>1</v>
      </c>
      <c r="I7" s="178"/>
      <c r="J7" s="178"/>
      <c r="K7" s="178"/>
      <c r="L7" s="178"/>
      <c r="M7" s="178"/>
      <c r="N7" s="178"/>
      <c r="O7" s="178"/>
      <c r="P7" s="178"/>
      <c r="Q7" s="172" t="s">
        <v>2</v>
      </c>
      <c r="R7" s="173"/>
      <c r="S7" s="173"/>
      <c r="T7" s="174"/>
    </row>
    <row r="8" spans="3:21" ht="42" customHeight="1">
      <c r="C8" s="175"/>
      <c r="D8" s="176"/>
      <c r="E8" s="176"/>
      <c r="F8" s="176"/>
      <c r="G8" s="177"/>
      <c r="H8" s="19" t="s">
        <v>3</v>
      </c>
      <c r="I8" s="182" t="s">
        <v>53</v>
      </c>
      <c r="J8" s="183"/>
      <c r="K8" s="182" t="s">
        <v>5</v>
      </c>
      <c r="L8" s="183"/>
      <c r="M8" s="20" t="s">
        <v>6</v>
      </c>
      <c r="N8" s="182" t="s">
        <v>7</v>
      </c>
      <c r="O8" s="184"/>
      <c r="P8" s="184"/>
      <c r="Q8" s="179"/>
      <c r="R8" s="180"/>
      <c r="S8" s="180"/>
      <c r="T8" s="181"/>
    </row>
    <row r="9" spans="3:21" ht="27.75" customHeight="1">
      <c r="C9" s="175"/>
      <c r="D9" s="176"/>
      <c r="E9" s="176"/>
      <c r="F9" s="176"/>
      <c r="G9" s="177"/>
      <c r="H9" s="21" t="s">
        <v>8</v>
      </c>
      <c r="I9" s="185" t="s">
        <v>9</v>
      </c>
      <c r="J9" s="186"/>
      <c r="K9" s="185" t="s">
        <v>10</v>
      </c>
      <c r="L9" s="186"/>
      <c r="M9" s="22" t="s">
        <v>11</v>
      </c>
      <c r="N9" s="185" t="s">
        <v>12</v>
      </c>
      <c r="O9" s="187"/>
      <c r="P9" s="187"/>
      <c r="Q9" s="179" t="s">
        <v>13</v>
      </c>
      <c r="R9" s="180"/>
      <c r="S9" s="180"/>
      <c r="T9" s="181"/>
    </row>
    <row r="10" spans="3:21" ht="51" customHeight="1">
      <c r="C10" s="188" t="s">
        <v>43</v>
      </c>
      <c r="D10" s="189"/>
      <c r="E10" s="189"/>
      <c r="F10" s="189"/>
      <c r="G10" s="189"/>
      <c r="H10" s="23">
        <v>6398833430</v>
      </c>
      <c r="I10" s="190">
        <v>1129670867.0699999</v>
      </c>
      <c r="J10" s="191"/>
      <c r="K10" s="190">
        <v>7528504297.0699997</v>
      </c>
      <c r="L10" s="191"/>
      <c r="M10" s="23">
        <v>5341887617.1800003</v>
      </c>
      <c r="N10" s="190">
        <v>5339238948.7700005</v>
      </c>
      <c r="O10" s="191"/>
      <c r="P10" s="191"/>
      <c r="Q10" s="190">
        <v>2186616679.8899999</v>
      </c>
      <c r="R10" s="191"/>
      <c r="S10" s="192"/>
      <c r="T10" s="9"/>
    </row>
    <row r="11" spans="3:21" ht="42" customHeight="1">
      <c r="C11" s="188" t="s">
        <v>44</v>
      </c>
      <c r="D11" s="189"/>
      <c r="E11" s="189"/>
      <c r="F11" s="189"/>
      <c r="G11" s="189"/>
      <c r="H11" s="24">
        <v>0</v>
      </c>
      <c r="I11" s="193">
        <v>0</v>
      </c>
      <c r="J11" s="194"/>
      <c r="K11" s="193">
        <v>0</v>
      </c>
      <c r="L11" s="194"/>
      <c r="M11" s="24">
        <v>0</v>
      </c>
      <c r="N11" s="193">
        <v>0</v>
      </c>
      <c r="O11" s="194"/>
      <c r="P11" s="194"/>
      <c r="Q11" s="193">
        <v>0</v>
      </c>
      <c r="R11" s="194"/>
      <c r="S11" s="195"/>
      <c r="T11" s="8"/>
    </row>
    <row r="12" spans="3:21" ht="58.5" customHeight="1">
      <c r="C12" s="188" t="s">
        <v>45</v>
      </c>
      <c r="D12" s="189"/>
      <c r="E12" s="189"/>
      <c r="F12" s="189"/>
      <c r="G12" s="189"/>
      <c r="H12" s="24">
        <v>0</v>
      </c>
      <c r="I12" s="193">
        <v>0</v>
      </c>
      <c r="J12" s="194"/>
      <c r="K12" s="193">
        <v>0</v>
      </c>
      <c r="L12" s="194"/>
      <c r="M12" s="24">
        <v>0</v>
      </c>
      <c r="N12" s="193">
        <v>0</v>
      </c>
      <c r="O12" s="194"/>
      <c r="P12" s="194"/>
      <c r="Q12" s="193">
        <v>0</v>
      </c>
      <c r="R12" s="194"/>
      <c r="S12" s="195"/>
      <c r="T12" s="8"/>
    </row>
    <row r="13" spans="3:21" ht="49.5" customHeight="1">
      <c r="C13" s="188" t="s">
        <v>46</v>
      </c>
      <c r="D13" s="189"/>
      <c r="E13" s="189"/>
      <c r="F13" s="189"/>
      <c r="G13" s="189"/>
      <c r="H13" s="24">
        <v>0</v>
      </c>
      <c r="I13" s="193">
        <v>0</v>
      </c>
      <c r="J13" s="194"/>
      <c r="K13" s="193">
        <v>0</v>
      </c>
      <c r="L13" s="194"/>
      <c r="M13" s="24">
        <v>0</v>
      </c>
      <c r="N13" s="193">
        <v>0</v>
      </c>
      <c r="O13" s="194"/>
      <c r="P13" s="194"/>
      <c r="Q13" s="193">
        <v>0</v>
      </c>
      <c r="R13" s="194"/>
      <c r="S13" s="195"/>
      <c r="T13" s="8"/>
    </row>
    <row r="14" spans="3:21" ht="71.25" customHeight="1">
      <c r="C14" s="188" t="s">
        <v>47</v>
      </c>
      <c r="D14" s="189"/>
      <c r="E14" s="189"/>
      <c r="F14" s="189"/>
      <c r="G14" s="189"/>
      <c r="H14" s="24">
        <v>0</v>
      </c>
      <c r="I14" s="193">
        <v>0</v>
      </c>
      <c r="J14" s="194"/>
      <c r="K14" s="193">
        <v>0</v>
      </c>
      <c r="L14" s="194"/>
      <c r="M14" s="24">
        <v>0</v>
      </c>
      <c r="N14" s="193">
        <v>0</v>
      </c>
      <c r="O14" s="194"/>
      <c r="P14" s="194"/>
      <c r="Q14" s="193">
        <v>0</v>
      </c>
      <c r="R14" s="194"/>
      <c r="S14" s="195"/>
      <c r="T14" s="8"/>
    </row>
    <row r="15" spans="3:21" ht="62.25" customHeight="1">
      <c r="C15" s="188" t="s">
        <v>48</v>
      </c>
      <c r="D15" s="189"/>
      <c r="E15" s="189"/>
      <c r="F15" s="189"/>
      <c r="G15" s="189"/>
      <c r="H15" s="24">
        <v>0</v>
      </c>
      <c r="I15" s="193">
        <v>0</v>
      </c>
      <c r="J15" s="194"/>
      <c r="K15" s="193">
        <v>0</v>
      </c>
      <c r="L15" s="194"/>
      <c r="M15" s="24">
        <v>0</v>
      </c>
      <c r="N15" s="193">
        <v>0</v>
      </c>
      <c r="O15" s="194"/>
      <c r="P15" s="194"/>
      <c r="Q15" s="193">
        <v>0</v>
      </c>
      <c r="R15" s="194"/>
      <c r="S15" s="195"/>
      <c r="T15" s="8"/>
    </row>
    <row r="16" spans="3:21" ht="52.5" customHeight="1">
      <c r="C16" s="188" t="s">
        <v>49</v>
      </c>
      <c r="D16" s="189"/>
      <c r="E16" s="189"/>
      <c r="F16" s="189"/>
      <c r="G16" s="189"/>
      <c r="H16" s="25">
        <v>0</v>
      </c>
      <c r="I16" s="200">
        <v>0</v>
      </c>
      <c r="J16" s="201"/>
      <c r="K16" s="200">
        <v>0</v>
      </c>
      <c r="L16" s="201"/>
      <c r="M16" s="25">
        <v>0</v>
      </c>
      <c r="N16" s="200">
        <v>0</v>
      </c>
      <c r="O16" s="201"/>
      <c r="P16" s="201"/>
      <c r="Q16" s="200">
        <v>0</v>
      </c>
      <c r="R16" s="201"/>
      <c r="S16" s="202"/>
      <c r="T16" s="8"/>
    </row>
    <row r="17" spans="2:20" ht="15" customHeight="1">
      <c r="C17" s="196" t="s">
        <v>40</v>
      </c>
      <c r="D17" s="197"/>
      <c r="E17" s="197"/>
      <c r="F17" s="197"/>
      <c r="G17" s="198"/>
      <c r="H17" s="26">
        <v>6398833430</v>
      </c>
      <c r="I17" s="199">
        <v>1129670867.0699999</v>
      </c>
      <c r="J17" s="199"/>
      <c r="K17" s="199">
        <v>7528504297.0699997</v>
      </c>
      <c r="L17" s="199"/>
      <c r="M17" s="26">
        <v>5341887617.1800003</v>
      </c>
      <c r="N17" s="199">
        <v>5339238948.7700005</v>
      </c>
      <c r="O17" s="199"/>
      <c r="P17" s="199"/>
      <c r="Q17" s="199">
        <v>2186616679.8899999</v>
      </c>
      <c r="R17" s="199"/>
      <c r="S17" s="199"/>
      <c r="T17" s="8"/>
    </row>
    <row r="18" spans="2:20" ht="1.35" customHeight="1"/>
    <row r="19" spans="2:20" ht="17.100000000000001" customHeight="1">
      <c r="B19" s="170" t="s">
        <v>41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65"/>
      <c r="O19" s="165"/>
      <c r="P19" s="165"/>
      <c r="Q19" s="165"/>
      <c r="R19" s="165"/>
      <c r="S19" s="165"/>
    </row>
    <row r="20" spans="2:20" ht="3" customHeight="1"/>
    <row r="21" spans="2:20" ht="20.25" customHeight="1"/>
  </sheetData>
  <mergeCells count="55">
    <mergeCell ref="Q15:S15"/>
    <mergeCell ref="C17:G17"/>
    <mergeCell ref="I17:J17"/>
    <mergeCell ref="K17:L17"/>
    <mergeCell ref="N17:P17"/>
    <mergeCell ref="C15:G15"/>
    <mergeCell ref="I15:J15"/>
    <mergeCell ref="K15:L15"/>
    <mergeCell ref="N15:P15"/>
    <mergeCell ref="C16:G16"/>
    <mergeCell ref="I16:J16"/>
    <mergeCell ref="K16:L16"/>
    <mergeCell ref="N16:P16"/>
    <mergeCell ref="Q16:S16"/>
    <mergeCell ref="Q17:S17"/>
    <mergeCell ref="C13:G13"/>
    <mergeCell ref="I13:J13"/>
    <mergeCell ref="K13:L13"/>
    <mergeCell ref="N13:P13"/>
    <mergeCell ref="Q13:S13"/>
    <mergeCell ref="C14:G14"/>
    <mergeCell ref="I14:J14"/>
    <mergeCell ref="K14:L14"/>
    <mergeCell ref="N14:P14"/>
    <mergeCell ref="Q14:S14"/>
    <mergeCell ref="I10:J10"/>
    <mergeCell ref="K10:L10"/>
    <mergeCell ref="N10:P10"/>
    <mergeCell ref="Q10:S10"/>
    <mergeCell ref="C12:G12"/>
    <mergeCell ref="I12:J12"/>
    <mergeCell ref="K12:L12"/>
    <mergeCell ref="N12:P12"/>
    <mergeCell ref="Q12:S12"/>
    <mergeCell ref="C11:G11"/>
    <mergeCell ref="I11:J11"/>
    <mergeCell ref="K11:L11"/>
    <mergeCell ref="N11:P11"/>
    <mergeCell ref="Q11:S11"/>
    <mergeCell ref="B19:M19"/>
    <mergeCell ref="N19:S19"/>
    <mergeCell ref="D2:E4"/>
    <mergeCell ref="P2:U4"/>
    <mergeCell ref="G3:N3"/>
    <mergeCell ref="C7:G9"/>
    <mergeCell ref="H7:P7"/>
    <mergeCell ref="Q7:T8"/>
    <mergeCell ref="I8:J8"/>
    <mergeCell ref="K8:L8"/>
    <mergeCell ref="N8:P8"/>
    <mergeCell ref="I9:J9"/>
    <mergeCell ref="K9:L9"/>
    <mergeCell ref="N9:P9"/>
    <mergeCell ref="Q9:T9"/>
    <mergeCell ref="C10:G10"/>
  </mergeCells>
  <pageMargins left="0.31496062992125984" right="0.11811023622047245" top="0.35433070866141736" bottom="0.15748031496062992" header="0.31496062992125984" footer="0.31496062992125984"/>
  <pageSetup paperSize="9" scale="59" fitToHeight="0" orientation="portrait" r:id="rId1"/>
  <ignoredErrors>
    <ignoredError sqref="H9:P9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2F06-FA18-4B54-9683-BFC3B732C57A}">
  <dimension ref="A1:P49"/>
  <sheetViews>
    <sheetView showGridLines="0" view="pageBreakPreview" zoomScaleNormal="100" zoomScaleSheetLayoutView="100" workbookViewId="0">
      <pane ySplit="10" topLeftCell="A11" activePane="bottomLeft" state="frozen"/>
      <selection pane="bottomLeft" activeCell="J19" sqref="J19"/>
    </sheetView>
  </sheetViews>
  <sheetFormatPr baseColWidth="10" defaultRowHeight="15"/>
  <cols>
    <col min="1" max="2" width="0.140625" style="30" customWidth="1"/>
    <col min="3" max="3" width="2.5703125" style="30" customWidth="1"/>
    <col min="4" max="4" width="14.85546875" style="30" customWidth="1"/>
    <col min="5" max="5" width="1" style="30" customWidth="1"/>
    <col min="6" max="6" width="0.42578125" style="30" customWidth="1"/>
    <col min="7" max="7" width="30.28515625" style="30" customWidth="1"/>
    <col min="8" max="8" width="16.85546875" style="30" customWidth="1"/>
    <col min="9" max="9" width="15.85546875" style="30" customWidth="1"/>
    <col min="10" max="10" width="16.42578125" style="30" customWidth="1"/>
    <col min="11" max="11" width="16.28515625" style="30" customWidth="1"/>
    <col min="12" max="12" width="9.28515625" style="30" customWidth="1"/>
    <col min="13" max="13" width="6.5703125" style="30" customWidth="1"/>
    <col min="14" max="14" width="0.85546875" style="30" customWidth="1"/>
    <col min="15" max="15" width="17.140625" style="30" customWidth="1"/>
    <col min="16" max="16" width="0.140625" style="30" customWidth="1"/>
    <col min="17" max="17" width="0.7109375" style="30" customWidth="1"/>
    <col min="18" max="16384" width="11.42578125" style="30"/>
  </cols>
  <sheetData>
    <row r="1" spans="1:16" ht="4.1500000000000004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0.2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2.1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0.2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78"/>
      <c r="O4" s="78"/>
      <c r="P4" s="78"/>
    </row>
    <row r="5" spans="1:16" ht="4.9000000000000004" customHeight="1">
      <c r="A5" s="39"/>
      <c r="B5" s="39"/>
      <c r="C5" s="39"/>
      <c r="D5" s="78"/>
      <c r="E5" s="39"/>
      <c r="F5" s="39"/>
      <c r="G5" s="39"/>
      <c r="H5" s="39"/>
      <c r="I5" s="39"/>
      <c r="J5" s="39"/>
      <c r="K5" s="39"/>
      <c r="L5" s="39"/>
      <c r="M5" s="39"/>
      <c r="N5" s="78"/>
      <c r="O5" s="78"/>
      <c r="P5" s="78"/>
    </row>
    <row r="6" spans="1:16" ht="71.25" customHeight="1">
      <c r="A6" s="39"/>
      <c r="B6" s="39"/>
      <c r="C6" s="39"/>
      <c r="D6" s="78"/>
      <c r="E6" s="39"/>
      <c r="F6" s="39"/>
      <c r="G6" s="208" t="s">
        <v>61</v>
      </c>
      <c r="H6" s="78"/>
      <c r="I6" s="78"/>
      <c r="J6" s="78"/>
      <c r="K6" s="78"/>
      <c r="L6" s="78"/>
      <c r="M6" s="39"/>
      <c r="N6" s="78"/>
      <c r="O6" s="78"/>
      <c r="P6" s="78"/>
    </row>
    <row r="7" spans="1:16" ht="4.9000000000000004" customHeight="1">
      <c r="A7" s="39"/>
      <c r="B7" s="39"/>
      <c r="C7" s="39"/>
      <c r="D7" s="78"/>
      <c r="E7" s="39"/>
      <c r="F7" s="39"/>
      <c r="G7" s="39"/>
      <c r="H7" s="39"/>
      <c r="I7" s="39"/>
      <c r="J7" s="39"/>
      <c r="K7" s="39"/>
      <c r="L7" s="39"/>
      <c r="M7" s="39"/>
      <c r="N7" s="78"/>
      <c r="O7" s="78"/>
      <c r="P7" s="78"/>
    </row>
    <row r="8" spans="1:16" ht="0.2" customHeight="1">
      <c r="A8" s="39"/>
      <c r="B8" s="39"/>
      <c r="C8" s="39"/>
      <c r="D8" s="78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2.25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ht="8.6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 ht="15" customHeight="1">
      <c r="C11" s="80" t="s">
        <v>0</v>
      </c>
      <c r="D11" s="81"/>
      <c r="E11" s="81"/>
      <c r="F11" s="81"/>
      <c r="G11" s="86"/>
      <c r="H11" s="117" t="s">
        <v>1</v>
      </c>
      <c r="I11" s="117"/>
      <c r="J11" s="117"/>
      <c r="K11" s="117"/>
      <c r="L11" s="117"/>
      <c r="M11" s="117"/>
      <c r="N11" s="117"/>
      <c r="O11" s="163" t="s">
        <v>2</v>
      </c>
      <c r="P11" s="80"/>
    </row>
    <row r="12" spans="1:16" ht="25.5">
      <c r="C12" s="82"/>
      <c r="D12" s="83"/>
      <c r="E12" s="83"/>
      <c r="F12" s="83"/>
      <c r="G12" s="87"/>
      <c r="H12" s="40" t="s">
        <v>3</v>
      </c>
      <c r="I12" s="2" t="s">
        <v>4</v>
      </c>
      <c r="J12" s="2" t="s">
        <v>5</v>
      </c>
      <c r="K12" s="2" t="s">
        <v>6</v>
      </c>
      <c r="L12" s="120" t="s">
        <v>7</v>
      </c>
      <c r="M12" s="121"/>
      <c r="N12" s="121"/>
      <c r="O12" s="164"/>
      <c r="P12" s="82"/>
    </row>
    <row r="13" spans="1:16">
      <c r="C13" s="84"/>
      <c r="D13" s="85"/>
      <c r="E13" s="85"/>
      <c r="F13" s="85"/>
      <c r="G13" s="88"/>
      <c r="H13" s="41" t="s">
        <v>8</v>
      </c>
      <c r="I13" s="3" t="s">
        <v>9</v>
      </c>
      <c r="J13" s="3" t="s">
        <v>10</v>
      </c>
      <c r="K13" s="3" t="s">
        <v>11</v>
      </c>
      <c r="L13" s="123" t="s">
        <v>12</v>
      </c>
      <c r="M13" s="124"/>
      <c r="N13" s="125"/>
      <c r="O13" s="42" t="s">
        <v>13</v>
      </c>
      <c r="P13" s="84"/>
    </row>
    <row r="14" spans="1:16" ht="15" customHeight="1">
      <c r="C14" s="206" t="s">
        <v>62</v>
      </c>
      <c r="D14" s="60"/>
      <c r="E14" s="60"/>
      <c r="F14" s="60"/>
      <c r="G14" s="207"/>
      <c r="H14" s="8">
        <v>4039744563</v>
      </c>
      <c r="I14" s="43">
        <v>277555129.08999997</v>
      </c>
      <c r="J14" s="43">
        <v>4317299692.0900002</v>
      </c>
      <c r="K14" s="43">
        <v>2224162885.4000001</v>
      </c>
      <c r="L14" s="62">
        <v>2221282617</v>
      </c>
      <c r="M14" s="60"/>
      <c r="N14" s="60"/>
      <c r="O14" s="63">
        <v>2093136806.6900001</v>
      </c>
      <c r="P14" s="64"/>
    </row>
    <row r="15" spans="1:16" ht="15" customHeight="1">
      <c r="C15" s="206" t="s">
        <v>63</v>
      </c>
      <c r="D15" s="60"/>
      <c r="E15" s="60"/>
      <c r="F15" s="60"/>
      <c r="G15" s="207"/>
      <c r="H15" s="8">
        <v>247532125</v>
      </c>
      <c r="I15" s="43">
        <v>1814838.85</v>
      </c>
      <c r="J15" s="43">
        <v>249346963.84999999</v>
      </c>
      <c r="K15" s="43">
        <v>187757754.84999999</v>
      </c>
      <c r="L15" s="62">
        <v>187757754.84999999</v>
      </c>
      <c r="M15" s="60"/>
      <c r="N15" s="60"/>
      <c r="O15" s="63">
        <v>61589209</v>
      </c>
      <c r="P15" s="64"/>
    </row>
    <row r="16" spans="1:16" ht="15" customHeight="1">
      <c r="C16" s="206" t="s">
        <v>64</v>
      </c>
      <c r="D16" s="60"/>
      <c r="E16" s="60"/>
      <c r="F16" s="60"/>
      <c r="G16" s="207"/>
      <c r="H16" s="8">
        <v>1075548366</v>
      </c>
      <c r="I16" s="43">
        <v>13111417.060000001</v>
      </c>
      <c r="J16" s="43">
        <v>1088659783.0599999</v>
      </c>
      <c r="K16" s="43">
        <v>667919002.13999999</v>
      </c>
      <c r="L16" s="62">
        <v>667129848.11000001</v>
      </c>
      <c r="M16" s="60"/>
      <c r="N16" s="60"/>
      <c r="O16" s="63">
        <v>420740780.92000002</v>
      </c>
      <c r="P16" s="64"/>
    </row>
    <row r="17" spans="3:16" ht="15" customHeight="1">
      <c r="C17" s="206" t="s">
        <v>65</v>
      </c>
      <c r="D17" s="60"/>
      <c r="E17" s="60"/>
      <c r="F17" s="60"/>
      <c r="G17" s="207"/>
      <c r="H17" s="8">
        <v>777509044</v>
      </c>
      <c r="I17" s="43">
        <v>-26240694.32</v>
      </c>
      <c r="J17" s="43">
        <v>751268349.67999995</v>
      </c>
      <c r="K17" s="43">
        <v>474878659.05000001</v>
      </c>
      <c r="L17" s="62">
        <v>474369903.38999999</v>
      </c>
      <c r="M17" s="60"/>
      <c r="N17" s="60"/>
      <c r="O17" s="63">
        <v>276389690.63</v>
      </c>
      <c r="P17" s="64"/>
    </row>
    <row r="18" spans="3:16" ht="15" customHeight="1">
      <c r="C18" s="206" t="s">
        <v>66</v>
      </c>
      <c r="D18" s="60"/>
      <c r="E18" s="60"/>
      <c r="F18" s="60"/>
      <c r="G18" s="207"/>
      <c r="H18" s="8">
        <v>0</v>
      </c>
      <c r="I18" s="43">
        <v>0</v>
      </c>
      <c r="J18" s="43">
        <v>0</v>
      </c>
      <c r="K18" s="43">
        <v>0</v>
      </c>
      <c r="L18" s="62">
        <v>0</v>
      </c>
      <c r="M18" s="60"/>
      <c r="N18" s="60"/>
      <c r="O18" s="63">
        <v>0</v>
      </c>
      <c r="P18" s="64"/>
    </row>
    <row r="19" spans="3:16" ht="15" customHeight="1">
      <c r="C19" s="206" t="s">
        <v>67</v>
      </c>
      <c r="D19" s="60"/>
      <c r="E19" s="60"/>
      <c r="F19" s="60"/>
      <c r="G19" s="207"/>
      <c r="H19" s="8">
        <v>666933629</v>
      </c>
      <c r="I19" s="43">
        <v>264816510.93000001</v>
      </c>
      <c r="J19" s="43">
        <v>931750139.92999995</v>
      </c>
      <c r="K19" s="43">
        <v>160392099.09999999</v>
      </c>
      <c r="L19" s="62">
        <v>160107127.06999999</v>
      </c>
      <c r="M19" s="60"/>
      <c r="N19" s="60"/>
      <c r="O19" s="63">
        <v>771358040.83000004</v>
      </c>
      <c r="P19" s="64"/>
    </row>
    <row r="20" spans="3:16" ht="15" customHeight="1">
      <c r="C20" s="206" t="s">
        <v>68</v>
      </c>
      <c r="D20" s="60"/>
      <c r="E20" s="60"/>
      <c r="F20" s="60"/>
      <c r="G20" s="207"/>
      <c r="H20" s="8">
        <v>0</v>
      </c>
      <c r="I20" s="43">
        <v>0</v>
      </c>
      <c r="J20" s="43">
        <v>0</v>
      </c>
      <c r="K20" s="43">
        <v>0</v>
      </c>
      <c r="L20" s="62">
        <v>0</v>
      </c>
      <c r="M20" s="60"/>
      <c r="N20" s="60"/>
      <c r="O20" s="63">
        <v>0</v>
      </c>
      <c r="P20" s="64"/>
    </row>
    <row r="21" spans="3:16" ht="23.25" customHeight="1">
      <c r="C21" s="206" t="s">
        <v>69</v>
      </c>
      <c r="D21" s="60"/>
      <c r="E21" s="60"/>
      <c r="F21" s="60"/>
      <c r="G21" s="207"/>
      <c r="H21" s="8">
        <v>963846790</v>
      </c>
      <c r="I21" s="43">
        <v>29877857.670000002</v>
      </c>
      <c r="J21" s="43">
        <v>993724647.66999996</v>
      </c>
      <c r="K21" s="43">
        <v>558711966.29999995</v>
      </c>
      <c r="L21" s="62">
        <v>557690687.44000006</v>
      </c>
      <c r="M21" s="60"/>
      <c r="N21" s="60"/>
      <c r="O21" s="63">
        <v>435012681.37</v>
      </c>
      <c r="P21" s="64"/>
    </row>
    <row r="22" spans="3:16" ht="15" customHeight="1">
      <c r="C22" s="206" t="s">
        <v>70</v>
      </c>
      <c r="D22" s="60"/>
      <c r="E22" s="60"/>
      <c r="F22" s="60"/>
      <c r="G22" s="207"/>
      <c r="H22" s="8">
        <v>308374609</v>
      </c>
      <c r="I22" s="43">
        <v>-5824801.0999999996</v>
      </c>
      <c r="J22" s="43">
        <v>302549807.89999998</v>
      </c>
      <c r="K22" s="43">
        <v>174503403.96000001</v>
      </c>
      <c r="L22" s="62">
        <v>174227296.13999999</v>
      </c>
      <c r="M22" s="60"/>
      <c r="N22" s="60"/>
      <c r="O22" s="63">
        <v>128046403.94</v>
      </c>
      <c r="P22" s="64"/>
    </row>
    <row r="23" spans="3:16" ht="15" customHeight="1">
      <c r="C23" s="206" t="s">
        <v>71</v>
      </c>
      <c r="D23" s="60"/>
      <c r="E23" s="60"/>
      <c r="F23" s="60"/>
      <c r="G23" s="207"/>
      <c r="H23" s="8">
        <v>12782875528</v>
      </c>
      <c r="I23" s="43">
        <v>1146228236.8299999</v>
      </c>
      <c r="J23" s="43">
        <v>13929103764.83</v>
      </c>
      <c r="K23" s="43">
        <v>9498962172.9899998</v>
      </c>
      <c r="L23" s="62">
        <v>9494998682.6100006</v>
      </c>
      <c r="M23" s="60"/>
      <c r="N23" s="60"/>
      <c r="O23" s="63">
        <v>4430141591.8400002</v>
      </c>
      <c r="P23" s="64"/>
    </row>
    <row r="24" spans="3:16" ht="15" customHeight="1">
      <c r="C24" s="206" t="s">
        <v>72</v>
      </c>
      <c r="D24" s="60"/>
      <c r="E24" s="60"/>
      <c r="F24" s="60"/>
      <c r="G24" s="207"/>
      <c r="H24" s="8">
        <v>103407678</v>
      </c>
      <c r="I24" s="43">
        <v>-122042.56</v>
      </c>
      <c r="J24" s="43">
        <v>103285635.44</v>
      </c>
      <c r="K24" s="43">
        <v>30386451.739999998</v>
      </c>
      <c r="L24" s="62">
        <v>30339137.120000001</v>
      </c>
      <c r="M24" s="60"/>
      <c r="N24" s="60"/>
      <c r="O24" s="63">
        <v>72899183.700000003</v>
      </c>
      <c r="P24" s="64"/>
    </row>
    <row r="25" spans="3:16" ht="15" customHeight="1">
      <c r="C25" s="206" t="s">
        <v>73</v>
      </c>
      <c r="D25" s="60"/>
      <c r="E25" s="60"/>
      <c r="F25" s="60"/>
      <c r="G25" s="207"/>
      <c r="H25" s="8">
        <v>730533687</v>
      </c>
      <c r="I25" s="43">
        <v>56854314.240000002</v>
      </c>
      <c r="J25" s="43">
        <v>787388001.24000001</v>
      </c>
      <c r="K25" s="43">
        <v>341570908.76999998</v>
      </c>
      <c r="L25" s="62">
        <v>341007624.75</v>
      </c>
      <c r="M25" s="60"/>
      <c r="N25" s="60"/>
      <c r="O25" s="63">
        <v>445817092.47000003</v>
      </c>
      <c r="P25" s="64"/>
    </row>
    <row r="26" spans="3:16" ht="15" customHeight="1">
      <c r="C26" s="206" t="s">
        <v>74</v>
      </c>
      <c r="D26" s="60"/>
      <c r="E26" s="60"/>
      <c r="F26" s="60"/>
      <c r="G26" s="207"/>
      <c r="H26" s="8">
        <v>2688426508</v>
      </c>
      <c r="I26" s="43">
        <v>415626640.69999999</v>
      </c>
      <c r="J26" s="43">
        <v>3104053148.6999998</v>
      </c>
      <c r="K26" s="43">
        <v>2247458996.6799998</v>
      </c>
      <c r="L26" s="62">
        <v>2246721582.1100001</v>
      </c>
      <c r="M26" s="60"/>
      <c r="N26" s="60"/>
      <c r="O26" s="63">
        <v>856594152.01999998</v>
      </c>
      <c r="P26" s="64"/>
    </row>
    <row r="27" spans="3:16" ht="23.25" customHeight="1">
      <c r="C27" s="206" t="s">
        <v>75</v>
      </c>
      <c r="D27" s="60"/>
      <c r="E27" s="60"/>
      <c r="F27" s="60"/>
      <c r="G27" s="207"/>
      <c r="H27" s="8">
        <v>393605358</v>
      </c>
      <c r="I27" s="43">
        <v>14916106.439999999</v>
      </c>
      <c r="J27" s="43">
        <v>408521464.44</v>
      </c>
      <c r="K27" s="43">
        <v>211421796.21000001</v>
      </c>
      <c r="L27" s="62">
        <v>211267641.66</v>
      </c>
      <c r="M27" s="60"/>
      <c r="N27" s="60"/>
      <c r="O27" s="63">
        <v>197099668.22999999</v>
      </c>
      <c r="P27" s="64"/>
    </row>
    <row r="28" spans="3:16" ht="15" customHeight="1">
      <c r="C28" s="206" t="s">
        <v>76</v>
      </c>
      <c r="D28" s="60"/>
      <c r="E28" s="60"/>
      <c r="F28" s="60"/>
      <c r="G28" s="207"/>
      <c r="H28" s="8">
        <v>8171863935</v>
      </c>
      <c r="I28" s="43">
        <v>659585310.70000005</v>
      </c>
      <c r="J28" s="43">
        <v>8831449245.7000008</v>
      </c>
      <c r="K28" s="43">
        <v>6179216774.3599997</v>
      </c>
      <c r="L28" s="62">
        <v>6176985011.2399998</v>
      </c>
      <c r="M28" s="60"/>
      <c r="N28" s="60"/>
      <c r="O28" s="63">
        <v>2652232471.3400002</v>
      </c>
      <c r="P28" s="64"/>
    </row>
    <row r="29" spans="3:16" ht="15" customHeight="1">
      <c r="C29" s="206" t="s">
        <v>77</v>
      </c>
      <c r="D29" s="60"/>
      <c r="E29" s="60"/>
      <c r="F29" s="60"/>
      <c r="G29" s="207"/>
      <c r="H29" s="8">
        <v>415497108</v>
      </c>
      <c r="I29" s="43">
        <v>57933615.119999997</v>
      </c>
      <c r="J29" s="43">
        <v>473430723.12</v>
      </c>
      <c r="K29" s="43">
        <v>354949474.67000002</v>
      </c>
      <c r="L29" s="62">
        <v>354949474.67000002</v>
      </c>
      <c r="M29" s="60"/>
      <c r="N29" s="60"/>
      <c r="O29" s="63">
        <v>118481248.45</v>
      </c>
      <c r="P29" s="64"/>
    </row>
    <row r="30" spans="3:16" ht="15" customHeight="1">
      <c r="C30" s="206" t="s">
        <v>78</v>
      </c>
      <c r="D30" s="60"/>
      <c r="E30" s="60"/>
      <c r="F30" s="60"/>
      <c r="G30" s="207"/>
      <c r="H30" s="8">
        <v>279541254</v>
      </c>
      <c r="I30" s="43">
        <v>-58565707.810000002</v>
      </c>
      <c r="J30" s="43">
        <v>220975546.19</v>
      </c>
      <c r="K30" s="43">
        <v>133957770.56</v>
      </c>
      <c r="L30" s="62">
        <v>133728211.06</v>
      </c>
      <c r="M30" s="60"/>
      <c r="N30" s="60"/>
      <c r="O30" s="63">
        <v>87017775.629999995</v>
      </c>
      <c r="P30" s="64"/>
    </row>
    <row r="31" spans="3:16" ht="15" customHeight="1">
      <c r="C31" s="206" t="s">
        <v>79</v>
      </c>
      <c r="D31" s="60"/>
      <c r="E31" s="60"/>
      <c r="F31" s="60"/>
      <c r="G31" s="207"/>
      <c r="H31" s="8">
        <v>756887214</v>
      </c>
      <c r="I31" s="43">
        <v>52533709.359999999</v>
      </c>
      <c r="J31" s="43">
        <v>809420923.36000001</v>
      </c>
      <c r="K31" s="43">
        <v>433661379.24000001</v>
      </c>
      <c r="L31" s="62">
        <v>433230806.33999997</v>
      </c>
      <c r="M31" s="60"/>
      <c r="N31" s="60"/>
      <c r="O31" s="63">
        <v>375759544.12</v>
      </c>
      <c r="P31" s="64"/>
    </row>
    <row r="32" spans="3:16" ht="23.25" customHeight="1">
      <c r="C32" s="206" t="s">
        <v>80</v>
      </c>
      <c r="D32" s="60"/>
      <c r="E32" s="60"/>
      <c r="F32" s="60"/>
      <c r="G32" s="207"/>
      <c r="H32" s="8">
        <v>136194139</v>
      </c>
      <c r="I32" s="43">
        <v>8008123.7699999996</v>
      </c>
      <c r="J32" s="43">
        <v>144202262.77000001</v>
      </c>
      <c r="K32" s="43">
        <v>77285408.450000003</v>
      </c>
      <c r="L32" s="62">
        <v>77194497.450000003</v>
      </c>
      <c r="M32" s="60"/>
      <c r="N32" s="60"/>
      <c r="O32" s="63">
        <v>66916854.32</v>
      </c>
      <c r="P32" s="64"/>
    </row>
    <row r="33" spans="3:16" ht="15" customHeight="1">
      <c r="C33" s="206" t="s">
        <v>81</v>
      </c>
      <c r="D33" s="60"/>
      <c r="E33" s="60"/>
      <c r="F33" s="60"/>
      <c r="G33" s="207"/>
      <c r="H33" s="8">
        <v>257165042</v>
      </c>
      <c r="I33" s="43">
        <v>51193795.689999998</v>
      </c>
      <c r="J33" s="43">
        <v>308358837.69</v>
      </c>
      <c r="K33" s="43">
        <v>225757391.49000001</v>
      </c>
      <c r="L33" s="62">
        <v>225624563.58000001</v>
      </c>
      <c r="M33" s="60"/>
      <c r="N33" s="60"/>
      <c r="O33" s="63">
        <v>82601446.200000003</v>
      </c>
      <c r="P33" s="64"/>
    </row>
    <row r="34" spans="3:16" ht="15" customHeight="1">
      <c r="C34" s="206" t="s">
        <v>82</v>
      </c>
      <c r="D34" s="60"/>
      <c r="E34" s="60"/>
      <c r="F34" s="60"/>
      <c r="G34" s="207"/>
      <c r="H34" s="8">
        <v>77671083</v>
      </c>
      <c r="I34" s="43">
        <v>-11798514.369999999</v>
      </c>
      <c r="J34" s="43">
        <v>65872568.630000003</v>
      </c>
      <c r="K34" s="43">
        <v>33476713.16</v>
      </c>
      <c r="L34" s="62">
        <v>33464214.98</v>
      </c>
      <c r="M34" s="60"/>
      <c r="N34" s="60"/>
      <c r="O34" s="63">
        <v>32395855.469999999</v>
      </c>
      <c r="P34" s="64"/>
    </row>
    <row r="35" spans="3:16" ht="15" customHeight="1">
      <c r="C35" s="206" t="s">
        <v>83</v>
      </c>
      <c r="D35" s="60"/>
      <c r="E35" s="60"/>
      <c r="F35" s="60"/>
      <c r="G35" s="207"/>
      <c r="H35" s="8">
        <v>0</v>
      </c>
      <c r="I35" s="43">
        <v>0</v>
      </c>
      <c r="J35" s="43">
        <v>0</v>
      </c>
      <c r="K35" s="43">
        <v>0</v>
      </c>
      <c r="L35" s="62">
        <v>0</v>
      </c>
      <c r="M35" s="60"/>
      <c r="N35" s="60"/>
      <c r="O35" s="63">
        <v>0</v>
      </c>
      <c r="P35" s="64"/>
    </row>
    <row r="36" spans="3:16" ht="15" customHeight="1">
      <c r="C36" s="206" t="s">
        <v>84</v>
      </c>
      <c r="D36" s="60"/>
      <c r="E36" s="60"/>
      <c r="F36" s="60"/>
      <c r="G36" s="207"/>
      <c r="H36" s="8">
        <v>9284645</v>
      </c>
      <c r="I36" s="43">
        <v>-145596.26999999999</v>
      </c>
      <c r="J36" s="43">
        <v>9139048.7300000004</v>
      </c>
      <c r="K36" s="43">
        <v>5282928.6100000003</v>
      </c>
      <c r="L36" s="62">
        <v>5268181.5199999996</v>
      </c>
      <c r="M36" s="60"/>
      <c r="N36" s="60"/>
      <c r="O36" s="63">
        <v>3856120.12</v>
      </c>
      <c r="P36" s="64"/>
    </row>
    <row r="37" spans="3:16" ht="15" customHeight="1">
      <c r="C37" s="206" t="s">
        <v>85</v>
      </c>
      <c r="D37" s="60"/>
      <c r="E37" s="60"/>
      <c r="F37" s="60"/>
      <c r="G37" s="207"/>
      <c r="H37" s="8">
        <v>189927610</v>
      </c>
      <c r="I37" s="43">
        <v>12354734.59</v>
      </c>
      <c r="J37" s="43">
        <v>202282344.59</v>
      </c>
      <c r="K37" s="43">
        <v>40128989.670000002</v>
      </c>
      <c r="L37" s="62">
        <v>40033608.030000001</v>
      </c>
      <c r="M37" s="60"/>
      <c r="N37" s="60"/>
      <c r="O37" s="63">
        <v>162153354.91999999</v>
      </c>
      <c r="P37" s="64"/>
    </row>
    <row r="38" spans="3:16" ht="15" customHeight="1">
      <c r="C38" s="206" t="s">
        <v>86</v>
      </c>
      <c r="D38" s="60"/>
      <c r="E38" s="60"/>
      <c r="F38" s="60"/>
      <c r="G38" s="207"/>
      <c r="H38" s="8">
        <v>69649900</v>
      </c>
      <c r="I38" s="43">
        <v>-6710484.6200000001</v>
      </c>
      <c r="J38" s="43">
        <v>62939415.380000003</v>
      </c>
      <c r="K38" s="43">
        <v>41330469.719999999</v>
      </c>
      <c r="L38" s="62">
        <v>41273701.609999999</v>
      </c>
      <c r="M38" s="60"/>
      <c r="N38" s="60"/>
      <c r="O38" s="63">
        <v>21608945.66</v>
      </c>
      <c r="P38" s="64"/>
    </row>
    <row r="39" spans="3:16" ht="15" customHeight="1">
      <c r="C39" s="206" t="s">
        <v>87</v>
      </c>
      <c r="D39" s="60"/>
      <c r="E39" s="60"/>
      <c r="F39" s="60"/>
      <c r="G39" s="207"/>
      <c r="H39" s="8">
        <v>0</v>
      </c>
      <c r="I39" s="43">
        <v>0</v>
      </c>
      <c r="J39" s="43">
        <v>0</v>
      </c>
      <c r="K39" s="43">
        <v>0</v>
      </c>
      <c r="L39" s="62">
        <v>0</v>
      </c>
      <c r="M39" s="60"/>
      <c r="N39" s="60"/>
      <c r="O39" s="63">
        <v>0</v>
      </c>
      <c r="P39" s="64"/>
    </row>
    <row r="40" spans="3:16" ht="15" customHeight="1">
      <c r="C40" s="206" t="s">
        <v>88</v>
      </c>
      <c r="D40" s="60"/>
      <c r="E40" s="60"/>
      <c r="F40" s="60"/>
      <c r="G40" s="207"/>
      <c r="H40" s="8">
        <v>16994795</v>
      </c>
      <c r="I40" s="43">
        <v>-368349.43</v>
      </c>
      <c r="J40" s="43">
        <v>16626445.57</v>
      </c>
      <c r="K40" s="43">
        <v>10399478.140000001</v>
      </c>
      <c r="L40" s="62">
        <v>10372039.17</v>
      </c>
      <c r="M40" s="60"/>
      <c r="N40" s="60"/>
      <c r="O40" s="63">
        <v>6226967.4299999997</v>
      </c>
      <c r="P40" s="64"/>
    </row>
    <row r="41" spans="3:16" ht="15" customHeight="1">
      <c r="C41" s="206" t="s">
        <v>89</v>
      </c>
      <c r="D41" s="60"/>
      <c r="E41" s="60"/>
      <c r="F41" s="60"/>
      <c r="G41" s="207"/>
      <c r="H41" s="8">
        <v>4770435481</v>
      </c>
      <c r="I41" s="43">
        <v>124183386.61</v>
      </c>
      <c r="J41" s="43">
        <v>4894618867.6099997</v>
      </c>
      <c r="K41" s="43">
        <v>3781831695.5599999</v>
      </c>
      <c r="L41" s="62">
        <v>3781331695.5599999</v>
      </c>
      <c r="M41" s="60"/>
      <c r="N41" s="60"/>
      <c r="O41" s="63">
        <v>1112787172.05</v>
      </c>
      <c r="P41" s="64"/>
    </row>
    <row r="42" spans="3:16" ht="22.5" customHeight="1">
      <c r="C42" s="206" t="s">
        <v>90</v>
      </c>
      <c r="D42" s="60"/>
      <c r="E42" s="60"/>
      <c r="F42" s="60"/>
      <c r="G42" s="207"/>
      <c r="H42" s="8">
        <v>223144349</v>
      </c>
      <c r="I42" s="43">
        <v>53563916.469999999</v>
      </c>
      <c r="J42" s="43">
        <v>276708265.47000003</v>
      </c>
      <c r="K42" s="43">
        <v>194690501.44999999</v>
      </c>
      <c r="L42" s="62">
        <v>194690501.44999999</v>
      </c>
      <c r="M42" s="60"/>
      <c r="N42" s="60"/>
      <c r="O42" s="63">
        <v>82017764.019999996</v>
      </c>
      <c r="P42" s="64"/>
    </row>
    <row r="43" spans="3:16" ht="24.75" customHeight="1">
      <c r="C43" s="206" t="s">
        <v>91</v>
      </c>
      <c r="D43" s="60"/>
      <c r="E43" s="60"/>
      <c r="F43" s="60"/>
      <c r="G43" s="207"/>
      <c r="H43" s="8">
        <v>4497291132</v>
      </c>
      <c r="I43" s="43">
        <v>106211215.53</v>
      </c>
      <c r="J43" s="43">
        <v>4603502347.5299997</v>
      </c>
      <c r="K43" s="43">
        <v>3587141194.1100001</v>
      </c>
      <c r="L43" s="62">
        <v>3586641194.1100001</v>
      </c>
      <c r="M43" s="60"/>
      <c r="N43" s="60"/>
      <c r="O43" s="63">
        <v>1016361153.42</v>
      </c>
      <c r="P43" s="64"/>
    </row>
    <row r="44" spans="3:16" ht="15" customHeight="1">
      <c r="C44" s="206" t="s">
        <v>92</v>
      </c>
      <c r="D44" s="60"/>
      <c r="E44" s="60"/>
      <c r="F44" s="60"/>
      <c r="G44" s="207"/>
      <c r="H44" s="8">
        <v>0</v>
      </c>
      <c r="I44" s="43">
        <v>0</v>
      </c>
      <c r="J44" s="43">
        <v>0</v>
      </c>
      <c r="K44" s="43">
        <v>0</v>
      </c>
      <c r="L44" s="62">
        <v>0</v>
      </c>
      <c r="M44" s="60"/>
      <c r="N44" s="60"/>
      <c r="O44" s="63">
        <v>0</v>
      </c>
      <c r="P44" s="64"/>
    </row>
    <row r="45" spans="3:16" ht="15" customHeight="1">
      <c r="C45" s="206" t="s">
        <v>93</v>
      </c>
      <c r="D45" s="60"/>
      <c r="E45" s="60"/>
      <c r="F45" s="60"/>
      <c r="G45" s="207"/>
      <c r="H45" s="8">
        <v>50000000</v>
      </c>
      <c r="I45" s="43">
        <v>-35591745.390000001</v>
      </c>
      <c r="J45" s="43">
        <v>14408254.609999999</v>
      </c>
      <c r="K45" s="43">
        <v>0</v>
      </c>
      <c r="L45" s="62">
        <v>0</v>
      </c>
      <c r="M45" s="60"/>
      <c r="N45" s="60"/>
      <c r="O45" s="63">
        <v>14408254.609999999</v>
      </c>
      <c r="P45" s="64"/>
    </row>
    <row r="46" spans="3:16" ht="15" customHeight="1">
      <c r="C46" s="203" t="s">
        <v>40</v>
      </c>
      <c r="D46" s="105"/>
      <c r="E46" s="105"/>
      <c r="F46" s="105"/>
      <c r="G46" s="105"/>
      <c r="H46" s="44">
        <v>22349942786</v>
      </c>
      <c r="I46" s="44">
        <v>1600500461.8900001</v>
      </c>
      <c r="J46" s="44">
        <v>23950443247.889999</v>
      </c>
      <c r="K46" s="44">
        <v>15938618133.190001</v>
      </c>
      <c r="L46" s="204">
        <v>15930843801.51</v>
      </c>
      <c r="M46" s="107"/>
      <c r="N46" s="107"/>
      <c r="O46" s="204">
        <v>8011825114.6999998</v>
      </c>
      <c r="P46" s="205"/>
    </row>
    <row r="47" spans="3:16" ht="0" hidden="1" customHeight="1"/>
    <row r="48" spans="3:16" ht="6" customHeight="1"/>
    <row r="49" spans="2:15" ht="17.100000000000001" customHeight="1">
      <c r="B49" s="97" t="s">
        <v>41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</row>
  </sheetData>
  <mergeCells count="109">
    <mergeCell ref="C14:G14"/>
    <mergeCell ref="L14:N14"/>
    <mergeCell ref="O14:P14"/>
    <mergeCell ref="C15:G15"/>
    <mergeCell ref="L15:N15"/>
    <mergeCell ref="O15:P15"/>
    <mergeCell ref="N4:P7"/>
    <mergeCell ref="D5:D8"/>
    <mergeCell ref="G6:L6"/>
    <mergeCell ref="C11:G13"/>
    <mergeCell ref="H11:N11"/>
    <mergeCell ref="O11:O12"/>
    <mergeCell ref="P11:P13"/>
    <mergeCell ref="L12:N12"/>
    <mergeCell ref="L13:N13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42:G42"/>
    <mergeCell ref="L42:N42"/>
    <mergeCell ref="O42:P42"/>
    <mergeCell ref="C43:G43"/>
    <mergeCell ref="L43:N43"/>
    <mergeCell ref="O43:P43"/>
    <mergeCell ref="C40:G40"/>
    <mergeCell ref="L40:N40"/>
    <mergeCell ref="O40:P40"/>
    <mergeCell ref="C41:G41"/>
    <mergeCell ref="L41:N41"/>
    <mergeCell ref="O41:P41"/>
    <mergeCell ref="C46:G46"/>
    <mergeCell ref="L46:N46"/>
    <mergeCell ref="O46:P46"/>
    <mergeCell ref="B49:O49"/>
    <mergeCell ref="C44:G44"/>
    <mergeCell ref="L44:N44"/>
    <mergeCell ref="O44:P44"/>
    <mergeCell ref="C45:G45"/>
    <mergeCell ref="L45:N45"/>
    <mergeCell ref="O45:P45"/>
  </mergeCells>
  <pageMargins left="0.39370078740157483" right="0" top="0.19685039370078741" bottom="1.9291338582677167" header="0.19685039370078741" footer="0.19685039370078741"/>
  <pageSetup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12</vt:i4>
      </vt:variant>
    </vt:vector>
  </HeadingPairs>
  <TitlesOfParts>
    <vt:vector size="19" baseType="lpstr">
      <vt:lpstr>Estado Analítico de Ingresos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'Estado Analítico de Ingresos'!Área_de_impresión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PRE_CONAC_033_ESTADO_ANALITICO_!Área_de_impresión</vt:lpstr>
      <vt:lpstr>PRE_CONAC_034_ESTADO_ANALITICO_!Área_de_impresión</vt:lpstr>
      <vt:lpstr>PRE_CONAC_035_ESTADO_ANALITICO_!Área_de_impresión</vt:lpstr>
      <vt:lpstr>'Estado Analítico de Ingresos'!Títulos_a_imprimir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Contabilidad12</dc:creator>
  <cp:lastModifiedBy>Usuario</cp:lastModifiedBy>
  <cp:lastPrinted>2022-10-11T19:03:13Z</cp:lastPrinted>
  <dcterms:created xsi:type="dcterms:W3CDTF">2022-10-28T16:49:45Z</dcterms:created>
  <dcterms:modified xsi:type="dcterms:W3CDTF">2023-10-02T16:52:12Z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